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6" i="3" l="1"/>
  <c r="G143" i="3"/>
  <c r="G142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4" i="3"/>
  <c r="G178" i="3"/>
  <c r="G175" i="3"/>
  <c r="G174" i="3"/>
  <c r="G170" i="3"/>
  <c r="G169" i="3"/>
  <c r="G168" i="3"/>
  <c r="G167" i="3"/>
  <c r="G166" i="3"/>
  <c r="G165" i="3"/>
  <c r="G164" i="3"/>
  <c r="G163" i="3"/>
  <c r="G162" i="3"/>
  <c r="G161" i="3"/>
  <c r="G160" i="3"/>
  <c r="G158" i="3"/>
  <c r="G157" i="3"/>
  <c r="G114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8" i="3"/>
  <c r="G94" i="3"/>
  <c r="G93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4" i="3"/>
  <c r="G70" i="3"/>
  <c r="G69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1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2" i="3"/>
  <c r="G31" i="3"/>
  <c r="G27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9" i="3"/>
  <c r="G8" i="3"/>
  <c r="G180" i="3" l="1"/>
  <c r="G148" i="3"/>
  <c r="G116" i="3"/>
  <c r="G182" i="3" l="1"/>
</calcChain>
</file>

<file path=xl/sharedStrings.xml><?xml version="1.0" encoding="utf-8"?>
<sst xmlns="http://schemas.openxmlformats.org/spreadsheetml/2006/main" count="330" uniqueCount="143">
  <si>
    <t>Poz.</t>
  </si>
  <si>
    <t>Opis pozicije</t>
  </si>
  <si>
    <t>EM</t>
  </si>
  <si>
    <t>kol</t>
  </si>
  <si>
    <t>vrednost pozicije</t>
  </si>
  <si>
    <t>kpl</t>
  </si>
  <si>
    <t>kos</t>
  </si>
  <si>
    <t>NEPREDVIDENA DELA</t>
  </si>
  <si>
    <t>Lokacija: GENERALNI FINANČNI URAD, Šmartinska cesta 55, Ljubljana</t>
  </si>
  <si>
    <t>cena brez DDV/EM</t>
  </si>
  <si>
    <t xml:space="preserve">ČAJNA KUHINJA C329 </t>
  </si>
  <si>
    <t>1.01</t>
  </si>
  <si>
    <t>Kuhinjski niz</t>
  </si>
  <si>
    <t>1.01.01</t>
  </si>
  <si>
    <t>Demontaža obstoječega kuhinjskega niza dim. cca. 216/60/h220 cm in visokih omar dim. cca. 200/40/h220, z odvozom na stalno deponijo. V sklopu niza se odklopijo in demontirajo tudi:
- kuhinjsko korito s sifonom in mešalno baterijo
- kuhalna plošča
- hladilnik
* pomivalni stroj se ohrani</t>
  </si>
  <si>
    <t>1.01.02</t>
  </si>
  <si>
    <t>Demontaža, izrez, ponovna montaža in priklop obstoječih elementov, ki se ohranijo: 
- pomivalni stroj (vključno s potrebnim pritrditvenim materialom)</t>
  </si>
  <si>
    <t>1.01.03</t>
  </si>
  <si>
    <t>• omarica za korito z vrati dim. 55/65/h87 cm</t>
  </si>
  <si>
    <t>• delovna površina deb. 3cm (HPL temno siv + ABS nalimki) dim. 225/65cm</t>
  </si>
  <si>
    <t>• kuhalna indukcijska plošča - 2 kuhališči (kot npr. Gorenje IT321BCSC ali enakovredna)</t>
  </si>
  <si>
    <t>• kuhinjsko korito brez odcejalnika dim. 440 x 520 mm (kot npr. APP 40KR10 SOLIDO, inox ali enakovreden)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</si>
  <si>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</si>
  <si>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</si>
  <si>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• dobava, montaža in priklop LED podelementne vgradne svetilke dolžine 225 cm, temperatura svetlobe 3000 K (pod visečimi omaricami)</t>
  </si>
  <si>
    <t>• zamenjava obstoječih kotnih ventilov za:
- 1x TV
- 1x HV + priklop za pomivalni stroj</t>
  </si>
  <si>
    <t>1.02</t>
  </si>
  <si>
    <t>Visoke omare</t>
  </si>
  <si>
    <t>1.02.01</t>
  </si>
  <si>
    <t>ČAJNA KUHINJA C137</t>
  </si>
  <si>
    <t>2.01</t>
  </si>
  <si>
    <t>2.01.01</t>
  </si>
  <si>
    <t>Demontaža obstoječega kuhinjskega niza dim. cca. 300/60/h220 cm, z odvozom na stalno deponijo. V sklopu niza se odklopijo in demontirajo tudi:
- kuhinjsko korito s sifonom in mešalno baterijo
- kuhalna plošča
- pomivalni stroj
* hladilnik se ohrani</t>
  </si>
  <si>
    <t>2.01.02</t>
  </si>
  <si>
    <t>Demontaža, izrez, ponovna montaža in priklop obstoječih elementov, ki se ohranijo: 
- prostostoječi hladilnik (vključno s potrebnim pritrditvenim materialom)</t>
  </si>
  <si>
    <t>2.01.03</t>
  </si>
  <si>
    <t>• omarica za korito z vrati dim. 55/60/h87 cm</t>
  </si>
  <si>
    <t>• delovna površina (HPL temno siv + ABS nalimki) dim. 225/60cm</t>
  </si>
  <si>
    <t>• prostostoječi pomivalni stroj (kot npr. Gorenje GS620C10W ali enakovreden)</t>
  </si>
  <si>
    <t>ČAJNA KUHINJA CP03</t>
  </si>
  <si>
    <t>3.01</t>
  </si>
  <si>
    <t>3.01.01</t>
  </si>
  <si>
    <t>Demontaža obstoječega kuhinjskega niza dim. cca. 267/60/h220 cm in visoke omare dim. cca. 110/40/h200, z odvozom na stalno deponijo. V sklopu niza se odklopijo in demontirajo tudi:
- kuhinjsko korito s sifonom in mešalno baterijo
- kuhalna plošča
- hladilnik
- pomivalni stroj</t>
  </si>
  <si>
    <t>3.01.02</t>
  </si>
  <si>
    <t>Izdelava, dobava, montaža kuhinjskega niza ter priklop elementov na vodovodno, kanalizacijsko in električno napeljavo. Material: Ličnice elementov globine 65cm - temno siv iveral kot npr. Fundermax 0747 FH (Medium Grey). Ličnice visečih omaric globine 40cm - svetlo siv iveral kot npr. Fundermax  0742 FH (Pebble Grey). Korpus beli iveral. Niz sestavljen iz:</t>
  </si>
  <si>
    <t>• omarica za korito z vrati dim. 48,7/65/h87 cm</t>
  </si>
  <si>
    <t>• delovna površina (HPL temno siv + ABS nalimki) dim. 206/65cm</t>
  </si>
  <si>
    <t>• dobava, montaža in priklop LED podelementne vgradne svetilke dolžine 206 cm, temperatura svetlobe 3000 K (pod visečimi omaricami)</t>
  </si>
  <si>
    <t>3.02</t>
  </si>
  <si>
    <t>3.02.01</t>
  </si>
  <si>
    <t>3.02.02</t>
  </si>
  <si>
    <t>ČAJNA KUHINJA D015</t>
  </si>
  <si>
    <t>4.01</t>
  </si>
  <si>
    <t>4.01.01</t>
  </si>
  <si>
    <t>Demontaža obstoječega kuhinjskega niza dim. cca. 211/60/h220 cm, z odvozom na stalno deponijo. V sklopu niza se odklopijo in demontirajo tudi:
- kuhinjsko korito s sifonom in mešalno baterijo
- kuhalna plošča
- hladilnik
- pomivalni stroj</t>
  </si>
  <si>
    <t>4.01.02</t>
  </si>
  <si>
    <t>Izdelava, dobava, montaža kuhinjskega niza ter priklop elementov na vodovodno, kanalizacijsko in električno napeljavo. Material: Ličnice elementov globine 65cm - temno siv iveral kot npr. Fundermax 0747 FH (Medium Grey). Ličnice visečih omaric globine 40cm - svetlo siv iveral kot npr. Fundermax 0742 FH (Pebble Grey). Korpus beli iveral. Niz sestavljen iz:</t>
  </si>
  <si>
    <t>4.02</t>
  </si>
  <si>
    <t>Premična oprema</t>
  </si>
  <si>
    <t>4.02.01</t>
  </si>
  <si>
    <t>4.02.02</t>
  </si>
  <si>
    <t>ČAJNA KUHINJA D005</t>
  </si>
  <si>
    <t>5.01</t>
  </si>
  <si>
    <t>5.01.01</t>
  </si>
  <si>
    <t>Demontaža obstoječega kuhinjskega niza dim. cca. 208/60/h220 cm, z odvozom na stalno deponijo. V sklopu niza se odklopijo in demontirajo tudi:
- kuhinjsko korito s sifonom in mešalno baterijo
- kuhalna plošča</t>
  </si>
  <si>
    <t>5.01.02</t>
  </si>
  <si>
    <t>• delovna površina (HPL temno siv + ABS nalimki) dim. 208/65cm</t>
  </si>
  <si>
    <t>• dobava, montaža in priklop LED podelementne vgradne svetilke dolžine 208 cm, temperatura svetlobe 3000 K (pod visečimi omaricami)</t>
  </si>
  <si>
    <t>6.01.01</t>
  </si>
  <si>
    <t>Razna dodatna nepredvidena dela, ki se pojavijo pri renovaciji in se težko predvidijo. Obračun se izdela po dejansko opravljenem delu, ki je bil predhodno naročen in odobren s strani investitorja. Ocena v fiksnem znesku.</t>
  </si>
  <si>
    <t>Lokacija: FINANČNI URAD KRANJ, 
Kolodvorska cesta 4, Kranj</t>
  </si>
  <si>
    <t>ČAJNA KUHINJA 2. NAD.</t>
  </si>
  <si>
    <t>Demontaža obstoječega kuhinjskega niza dim. cca. 137/60/h220 cm, z odvozom na stalno deponijo. V sklopu niza se odklopijo in demontirajo tudi:
- kuhinjsko korito s sifonom in mešalno baterijo
- hladilnik 
*kuhalna plošča se ohrani</t>
  </si>
  <si>
    <t>Demontaža, izrez, ponovna montaža in priklop obstoječih elementov, ki se ohranijo: 
- indukcijska kuhalna plošča - 2 kuhališči (vključno s potrebnim pritrditvenim materialom, pri vgradnji paziti na zračenje)</t>
  </si>
  <si>
    <t>• omarica za korito z vrati dim. 45/60/h87cm</t>
  </si>
  <si>
    <t>• delovna površina deb. 3cm (HPL temno siv + ABS nalimki) dim. 135/60cm</t>
  </si>
  <si>
    <t>• vertikalna obloga stene dim. 135/4cm</t>
  </si>
  <si>
    <t>• dobava, montaža in priklop LED podelementne vgradne svetilke dolžine 135 cm, temperatura svetlobe 3000 K (pod visečimi omaricami)</t>
  </si>
  <si>
    <t>Omara hladilnik</t>
  </si>
  <si>
    <t>• prostostoječi podpultni hladilnik z zamrzovalnikom  (kot npr. Bosch KTL15NWEA ali enakovreden)</t>
  </si>
  <si>
    <t>7.01.01</t>
  </si>
  <si>
    <t>• ličnica med hladilnikom in steno h=87cm</t>
  </si>
  <si>
    <t xml:space="preserve">Lokacija: FINANČNI URAD LJUBLJANA, Oddelek za carinjenje, Letališka cesta 16, Ljubljana </t>
  </si>
  <si>
    <t>ČAJNA KUHINJA P</t>
  </si>
  <si>
    <t>Demontaža obstoječega kuhinjskega niza dim. cca. 185/60/h220 cm, z odvozom na stalno deponijo. V sklopu niza se odklopijo in demontirajo tudi:
- kuhinjsko korito s sifonom in mešalno baterijo
- kuhalna plošča
- hladilnik</t>
  </si>
  <si>
    <t>• omarica za korito z vrati dim. 60,5/65/h87 cm</t>
  </si>
  <si>
    <t>• delovna površina deb. 3cm (HPL temno siv + ABS nalimki) dim. 185/65cm</t>
  </si>
  <si>
    <t>• vertikalna obloga stene (HPL svetlo siv) dim. 185/55cm</t>
  </si>
  <si>
    <t>• dobava, montaža in priklop LED podelementne vgradne svetilke dolžine 185 cm, temperatura svetlobe 3000 K (pod visečimi omaricami)</t>
  </si>
  <si>
    <r>
      <t xml:space="preserve">Izdelava, dobava, montaža kuhinjskega niza ter priklop elementov na vodovodno, kanalizacijsko in električno napeljavo. Material: </t>
    </r>
    <r>
      <rPr>
        <sz val="9"/>
        <rFont val="Calibri"/>
        <family val="2"/>
        <charset val="238"/>
        <scheme val="minor"/>
      </rPr>
      <t xml:space="preserve">Ličnice elementov globine 65cm - temno siv iveral kot npr. Fundermax Decor 0747 FH (Medium Grey). Ličnice visečih omaric globine 40cm - svetlo siv iveral kot npr. Fundermax Decor 0742 FH (Pebble Grey). Korpus beli iveral. </t>
    </r>
    <r>
      <rPr>
        <sz val="9"/>
        <color theme="1"/>
        <rFont val="Calibri"/>
        <family val="2"/>
        <charset val="238"/>
        <scheme val="minor"/>
      </rPr>
      <t>Niz sestavljen iz:</t>
    </r>
  </si>
  <si>
    <t>• omarica z vrati in pomično polico dim. 55/65/h87cm</t>
  </si>
  <si>
    <t>• predalnik (3x predal npr. Blum Antaro) dim. 56/65/h87 cm</t>
  </si>
  <si>
    <t>• odprta visoka omara za prostostoječ hladilnik in mikrovalovno pečico z omarico z vrati zgoraj (odpiranje tip-on) dim. 64/65/h235 cm</t>
  </si>
  <si>
    <t>• slepa fronta med omaro s hladilnikom in steno (pomaknjena nazaj za dostop do stikal na steni) dim. 10/h235 cm</t>
  </si>
  <si>
    <t>• viseča omarica z vrati in 2x pomično polico  dim. 90/40/h90 cm, z led lučjo pod omarico</t>
  </si>
  <si>
    <t>• viseča omarica z vrati in 2x pomično polico  dim. 45/40/h90 cm, z led lučjo pod omarico</t>
  </si>
  <si>
    <r>
      <t>Izdelava, dobava in montaža visokih omar dim. 89/40/h235 cm, ličnice iz temno sivega iverala z ABS nalimki lepljenimi s PUR lepilom</t>
    </r>
    <r>
      <rPr>
        <sz val="9"/>
        <rFont val="Calibri"/>
        <family val="2"/>
        <charset val="238"/>
        <scheme val="minor"/>
      </rPr>
      <t xml:space="preserve"> ( kot npr. Fundermax Decor 0747 FH (Medium Grey)), korpus i</t>
    </r>
    <r>
      <rPr>
        <sz val="9"/>
        <color theme="1"/>
        <rFont val="Calibri"/>
        <family val="2"/>
        <charset val="238"/>
        <scheme val="minor"/>
      </rPr>
      <t>z belega iverala z ABS nalimki, polna vrata, 6x pomične police, ključavnica, okovje z mehkim zapiranjem (kot npr. Blum Blumotion  ali enakovredno)</t>
    </r>
  </si>
  <si>
    <r>
      <t>Izdelava, dobava, montaža kuhinjskega niza ter priklop elementov na vodovodno, kanalizacijsko in električno napeljavo. Material</t>
    </r>
    <r>
      <rPr>
        <sz val="9"/>
        <rFont val="Calibri"/>
        <family val="2"/>
        <charset val="238"/>
        <scheme val="minor"/>
      </rPr>
      <t xml:space="preserve">: Ličnice elementov globine 60cm - temno siv iveral kot npr. Fundermax Decor 0747 FH (Medium Grey). Ličnice visečih omaric globine 40cm - svetlo siv iveral kot npr. Fundermax Decor 0742 FH (Pebble Grey). Korpus beli iveral. </t>
    </r>
    <r>
      <rPr>
        <sz val="9"/>
        <color theme="1"/>
        <rFont val="Calibri"/>
        <family val="2"/>
        <charset val="238"/>
        <scheme val="minor"/>
      </rPr>
      <t>Niz sestavljen iz:</t>
    </r>
  </si>
  <si>
    <t>• omarica z vrati in pomično polico dim. 55/60/h87cm</t>
  </si>
  <si>
    <t>• predalnik (3x predal npr. Blum Antaro) dim. 55/60/h87 cm</t>
  </si>
  <si>
    <t>• odprta visoka omara za prostostoječ hladilnik in mikrovalovno pečico z omarico z vrati zgoraj (odpiranje tip-on) dim. 64/60/h235 cm</t>
  </si>
  <si>
    <t>• omarica z vrati in pomično polico dim. 48,7/65/h87cm</t>
  </si>
  <si>
    <t>• predalnik (3x predal npr. Blum Antaro) dim. 48,8/65/h87 cm</t>
  </si>
  <si>
    <t>• viseča omarica z vrati in 2x pomično polico  dim. 82,4/40/h90 cm, z led lučjo pod omarico</t>
  </si>
  <si>
    <t>• viseča omarica z vrati in 2x pomično polico  dim. 41,2/40/h90 cm, z led lučjo pod omarico</t>
  </si>
  <si>
    <r>
      <t>Izdelava, dobava in montaža visokih omar dim. 76/40/h235 cm, ličnice iz temno siverga iverala z ABS nalimki lepljenimi s PUR lepilo</t>
    </r>
    <r>
      <rPr>
        <sz val="9"/>
        <rFont val="Calibri"/>
        <family val="2"/>
        <charset val="238"/>
        <scheme val="minor"/>
      </rPr>
      <t>m (kot npr. Fundermax  0747 FH (Medium Grey)), korpu</t>
    </r>
    <r>
      <rPr>
        <sz val="9"/>
        <color theme="1"/>
        <rFont val="Calibri"/>
        <family val="2"/>
        <charset val="238"/>
        <scheme val="minor"/>
      </rPr>
      <t>s iz belega iverala z ABS nalimki, polna vrata, 6x pomična polica, ročaj utor, okovje z mehkim zapiranjem (kot npr. Blum Blumotion  ali enakovredno)</t>
    </r>
  </si>
  <si>
    <r>
      <t>Izdelava, dobava in montaža visokih omar dim. 38/40/h235 cm, ličnice iz si</t>
    </r>
    <r>
      <rPr>
        <sz val="9"/>
        <rFont val="Calibri"/>
        <family val="2"/>
        <charset val="238"/>
        <scheme val="minor"/>
      </rPr>
      <t>verga iverala z ABS nalimki lepljenimi s PUR lepilom (kot npr. Fundermax Decor 0747 FH (Medium Grey)), korpus iz belega iverala z ABS nalimki, polna vrata, 6x</t>
    </r>
    <r>
      <rPr>
        <sz val="9"/>
        <color theme="1"/>
        <rFont val="Calibri"/>
        <family val="2"/>
        <charset val="238"/>
        <scheme val="minor"/>
      </rPr>
      <t xml:space="preserve"> pomična polica, ročaj utor, okovje z mehkim zapiranjem (kot napr. Blum Blumotion  ali enakovredno)</t>
    </r>
  </si>
  <si>
    <t>• predalnik (3x predal npr. Blum Antaro) dim. 48,7/65/h87 cm</t>
  </si>
  <si>
    <t>• odprta visoka omara s policami (4x pomična polica) dim. 63/65/h235 cm</t>
  </si>
  <si>
    <r>
      <t>Predelava obstoječe klopi</t>
    </r>
    <r>
      <rPr>
        <sz val="9"/>
        <rFont val="Calibri"/>
        <family val="2"/>
        <charset val="238"/>
        <scheme val="minor"/>
      </rPr>
      <t xml:space="preserve"> (skrajšati za </t>
    </r>
    <r>
      <rPr>
        <sz val="9"/>
        <color theme="1"/>
        <rFont val="Calibri"/>
        <family val="2"/>
        <charset val="238"/>
        <scheme val="minor"/>
      </rPr>
      <t>20cm)</t>
    </r>
  </si>
  <si>
    <t>Zamenjava noge na obstoječi mizi - pohištvena noga sive barve, npr. Voga Gast</t>
  </si>
  <si>
    <t>• omarica z vrati in pomično polico dim. 60/65/h87cm</t>
  </si>
  <si>
    <t>• predalnik (3x predal npr. Blum Antaro) dim. 60,5/65/h87 cm</t>
  </si>
  <si>
    <t>• viseča omarica z vrati in 1x pomično polico  dim. 60,5/40/h60 cm, z led lučjo pod omarico</t>
  </si>
  <si>
    <t>• odprta viseča omarica za mikrovalovno pečico dim. 60/40/h60 cm, z led lučjo pod omarico</t>
  </si>
  <si>
    <t>Izdelava in dobava novih klopi dim. 93/40/h45 cm, v svetlo sivi barvi, ploskev iz sivega iverala z ABS nalimki lepljenimi s PUR lepilom (kot npr. Fundermax Decor 0742 FH (Pebble Grey), podnožje iz 3x3 pohištvenih cevi (prašno barvano po RAL-u)</t>
  </si>
  <si>
    <t>Izdelava in dobava nove mize dim. 90/50/h75 cm, v svetlo sivi barvi, ploskev iz sivega iverala z ABS nalimki lepljenimi s PUR lepilom (kot npr. Fundermax 0742 FH (Pebble Grey), podnožje npr. VOGA Gast (2 stebra) v sivi barvi</t>
  </si>
  <si>
    <t>• omarica z vrati in pomično polico dim. 45/60/h87cm</t>
  </si>
  <si>
    <t>• predalnik (3x predal npr. Blum Antaro) dim. 45/60/h87cm</t>
  </si>
  <si>
    <t>• viseča omarica z vrati in 1x pomično polico  dim. 90/40/h60 cm, z led lučjo pod omarico</t>
  </si>
  <si>
    <t>• viseča omarica z vrati in 1x pomično polico  dim. 45/40/h60 cm, z led lučjo pod omarico</t>
  </si>
  <si>
    <r>
      <t>Izdelava, dobava, montaža omare za hladilnik ter priklop elementov na električno napeljavo. Material:</t>
    </r>
    <r>
      <rPr>
        <sz val="9"/>
        <rFont val="Calibri"/>
        <family val="2"/>
        <charset val="238"/>
        <scheme val="minor"/>
      </rPr>
      <t xml:space="preserve"> Ličnice elementov globine 65cm - temno siv iveral kot npr. Fundermax 0747 FH (Medium Grey). </t>
    </r>
    <r>
      <rPr>
        <sz val="9"/>
        <color theme="1"/>
        <rFont val="Calibri"/>
        <family val="2"/>
        <charset val="238"/>
        <scheme val="minor"/>
      </rPr>
      <t>Niz sestavljen iz:</t>
    </r>
  </si>
  <si>
    <t>• odprta visoka omara za prostostoječ hladilnik in mikrovalovno pečico dim. 64/60/h205 cm</t>
  </si>
  <si>
    <t>Sklop 2 - specifikacija cen - priloga k obrazcu "PREDRAČUN – JN 4/2023 POHIŠTVO"</t>
  </si>
  <si>
    <t>SKUPAJ brez DDV (poz. 1 - 6)</t>
  </si>
  <si>
    <t>7.01</t>
  </si>
  <si>
    <t>7.01.02</t>
  </si>
  <si>
    <t>7.02</t>
  </si>
  <si>
    <t>7.02.01</t>
  </si>
  <si>
    <t>7.02.02</t>
  </si>
  <si>
    <t>8.01.01</t>
  </si>
  <si>
    <t>SKUPAJ brez DDV (poz. 7 - 8)</t>
  </si>
  <si>
    <t>9.01</t>
  </si>
  <si>
    <t>9.01.01</t>
  </si>
  <si>
    <t>9.01.02</t>
  </si>
  <si>
    <t>9.01.03</t>
  </si>
  <si>
    <t>9.02</t>
  </si>
  <si>
    <t>9.02.01</t>
  </si>
  <si>
    <t>10.01.01</t>
  </si>
  <si>
    <t>SKUPAJ brez DDV (poz. 9 - 10)</t>
  </si>
  <si>
    <t>*</t>
  </si>
  <si>
    <t>To vrednost prepišete v obrazec "Ponudbeni predračun - JN 4/2023 POHIŠTVO"</t>
  </si>
  <si>
    <t>SKUPNA PONUDBENA VREDNOST V EUR BREZ DDV ZA SKLOP 2 (skupaj vse poz. 1-10)*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</si>
</sst>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b/>
      <sz val="9"/>
      <name val="Trebuchet MS"/>
      <family val="2"/>
      <charset val="1"/>
    </font>
    <font>
      <sz val="7"/>
      <name val="Trebuchet MS"/>
      <family val="2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 (Body)"/>
    </font>
    <font>
      <sz val="9"/>
      <color theme="1"/>
      <name val="Trebuchet MS"/>
      <family val="2"/>
      <charset val="1"/>
    </font>
    <font>
      <sz val="9"/>
      <color theme="1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u/>
      <sz val="9"/>
      <color rgb="FF000000"/>
      <name val="Calibri"/>
      <family val="2"/>
      <charset val="238"/>
      <scheme val="minor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b/>
      <sz val="9"/>
      <color rgb="FFFF000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Alignment="1" applyProtection="1">
      <alignment horizontal="right" vertical="top"/>
    </xf>
    <xf numFmtId="0" fontId="5" fillId="0" borderId="0" xfId="0" applyFont="1" applyFill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0" xfId="0" applyFont="1" applyFill="1"/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0" fontId="6" fillId="2" borderId="0" xfId="0" applyFont="1" applyFill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Alignment="1"/>
    <xf numFmtId="0" fontId="0" fillId="0" borderId="0" xfId="0" applyFill="1" applyAlignme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 applyProtection="1">
      <alignment horizontal="right"/>
      <protection locked="0"/>
    </xf>
    <xf numFmtId="0" fontId="3" fillId="3" borderId="2" xfId="0" applyFont="1" applyFill="1" applyBorder="1" applyAlignment="1">
      <alignment horizontal="center"/>
    </xf>
    <xf numFmtId="4" fontId="3" fillId="3" borderId="2" xfId="0" applyNumberFormat="1" applyFont="1" applyFill="1" applyBorder="1" applyAlignment="1">
      <alignment horizontal="center"/>
    </xf>
    <xf numFmtId="4" fontId="3" fillId="3" borderId="2" xfId="0" applyNumberFormat="1" applyFont="1" applyFill="1" applyBorder="1" applyAlignment="1" applyProtection="1">
      <alignment horizontal="right"/>
      <protection locked="0"/>
    </xf>
    <xf numFmtId="0" fontId="8" fillId="4" borderId="0" xfId="0" applyFont="1" applyFill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  <protection locked="0"/>
    </xf>
    <xf numFmtId="0" fontId="11" fillId="0" borderId="0" xfId="0" applyFont="1" applyAlignment="1">
      <alignment vertical="top"/>
    </xf>
    <xf numFmtId="0" fontId="11" fillId="0" borderId="0" xfId="0" applyFont="1"/>
    <xf numFmtId="0" fontId="12" fillId="2" borderId="0" xfId="0" applyFont="1" applyFill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3" fillId="3" borderId="2" xfId="0" applyFont="1" applyFill="1" applyBorder="1" applyAlignment="1">
      <alignment horizontal="right"/>
    </xf>
    <xf numFmtId="0" fontId="13" fillId="3" borderId="2" xfId="0" applyFont="1" applyFill="1" applyBorder="1" applyAlignment="1">
      <alignment vertical="top" wrapText="1"/>
    </xf>
    <xf numFmtId="0" fontId="16" fillId="4" borderId="0" xfId="0" applyFont="1" applyFill="1" applyAlignment="1">
      <alignment vertical="top"/>
    </xf>
    <xf numFmtId="0" fontId="13" fillId="3" borderId="2" xfId="0" applyFont="1" applyFill="1" applyBorder="1" applyAlignment="1">
      <alignment horizontal="right" vertical="top"/>
    </xf>
    <xf numFmtId="0" fontId="11" fillId="0" borderId="0" xfId="0" applyFont="1" applyAlignment="1">
      <alignment wrapText="1"/>
    </xf>
    <xf numFmtId="0" fontId="12" fillId="2" borderId="0" xfId="0" quotePrefix="1" applyFont="1" applyFill="1" applyAlignment="1">
      <alignment vertical="top"/>
    </xf>
    <xf numFmtId="0" fontId="13" fillId="0" borderId="0" xfId="0" quotePrefix="1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2" fillId="5" borderId="2" xfId="0" applyFont="1" applyFill="1" applyBorder="1" applyProtection="1">
      <protection locked="0"/>
    </xf>
    <xf numFmtId="4" fontId="19" fillId="5" borderId="2" xfId="0" applyNumberFormat="1" applyFont="1" applyFill="1" applyBorder="1" applyProtection="1">
      <protection locked="0"/>
    </xf>
    <xf numFmtId="49" fontId="2" fillId="0" borderId="0" xfId="0" applyNumberFormat="1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49" fontId="17" fillId="0" borderId="0" xfId="0" applyNumberFormat="1" applyFont="1" applyAlignment="1" applyProtection="1">
      <alignment horizontal="center" vertical="top"/>
    </xf>
    <xf numFmtId="49" fontId="18" fillId="5" borderId="2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>
      <alignment horizontal="left" wrapText="1"/>
    </xf>
    <xf numFmtId="4" fontId="0" fillId="0" borderId="0" xfId="0" applyNumberFormat="1" applyFill="1"/>
    <xf numFmtId="4" fontId="6" fillId="2" borderId="0" xfId="0" applyNumberFormat="1" applyFont="1" applyFill="1"/>
    <xf numFmtId="4" fontId="6" fillId="0" borderId="0" xfId="0" applyNumberFormat="1" applyFont="1" applyAlignment="1">
      <alignment vertical="top"/>
    </xf>
    <xf numFmtId="4" fontId="6" fillId="2" borderId="0" xfId="0" applyNumberFormat="1" applyFont="1" applyFill="1" applyAlignment="1">
      <alignment vertical="top"/>
    </xf>
    <xf numFmtId="4" fontId="0" fillId="0" borderId="0" xfId="0" applyNumberFormat="1" applyAlignment="1">
      <alignment vertical="top"/>
    </xf>
    <xf numFmtId="4" fontId="10" fillId="0" borderId="0" xfId="0" applyNumberFormat="1" applyFont="1" applyAlignment="1" applyProtection="1">
      <alignment horizontal="right" vertical="top"/>
      <protection locked="0"/>
    </xf>
    <xf numFmtId="4" fontId="8" fillId="4" borderId="0" xfId="0" applyNumberFormat="1" applyFont="1" applyFill="1" applyAlignment="1">
      <alignment vertical="top"/>
    </xf>
    <xf numFmtId="4" fontId="0" fillId="0" borderId="0" xfId="0" applyNumberFormat="1" applyFill="1" applyAlignment="1"/>
    <xf numFmtId="4" fontId="2" fillId="0" borderId="0" xfId="0" applyNumberFormat="1" applyFont="1" applyProtection="1">
      <protection locked="0"/>
    </xf>
    <xf numFmtId="4" fontId="0" fillId="0" borderId="0" xfId="0" applyNumberFormat="1"/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abSelected="1" zoomScaleNormal="100" workbookViewId="0">
      <selection activeCell="F8" sqref="F8"/>
    </sheetView>
  </sheetViews>
  <sheetFormatPr defaultColWidth="12.5703125" defaultRowHeight="15"/>
  <cols>
    <col min="1" max="1" width="1.140625" customWidth="1"/>
    <col min="3" max="3" width="35" customWidth="1"/>
    <col min="4" max="4" width="5.5703125" customWidth="1"/>
    <col min="5" max="5" width="6.85546875" customWidth="1"/>
    <col min="6" max="6" width="10.140625" style="79" customWidth="1"/>
    <col min="7" max="7" width="11" customWidth="1"/>
  </cols>
  <sheetData>
    <row r="1" spans="1:7" s="3" customFormat="1" ht="16.5">
      <c r="A1" s="67" t="s">
        <v>123</v>
      </c>
      <c r="B1" s="67"/>
      <c r="C1" s="67"/>
      <c r="D1" s="67"/>
      <c r="E1" s="67"/>
      <c r="F1" s="67"/>
      <c r="G1" s="67"/>
    </row>
    <row r="3" spans="1:7" ht="17.100000000000001" customHeight="1">
      <c r="B3" s="9" t="s">
        <v>8</v>
      </c>
      <c r="C3" s="1"/>
      <c r="D3" s="1"/>
      <c r="E3" s="1"/>
      <c r="F3" s="70"/>
      <c r="G3" s="1"/>
    </row>
    <row r="5" spans="1:7" s="4" customFormat="1" ht="26.1" customHeight="1">
      <c r="B5" s="10" t="s">
        <v>0</v>
      </c>
      <c r="C5" s="11" t="s">
        <v>1</v>
      </c>
      <c r="D5" s="12" t="s">
        <v>2</v>
      </c>
      <c r="E5" s="13" t="s">
        <v>3</v>
      </c>
      <c r="F5" s="14" t="s">
        <v>9</v>
      </c>
      <c r="G5" s="14" t="s">
        <v>4</v>
      </c>
    </row>
    <row r="6" spans="1:7">
      <c r="B6" s="44">
        <v>1</v>
      </c>
      <c r="C6" s="44" t="s">
        <v>10</v>
      </c>
      <c r="D6" s="15"/>
      <c r="E6" s="15"/>
      <c r="F6" s="71"/>
      <c r="G6" s="15"/>
    </row>
    <row r="7" spans="1:7">
      <c r="B7" s="45" t="s">
        <v>11</v>
      </c>
      <c r="C7" s="46" t="s">
        <v>12</v>
      </c>
      <c r="D7" s="16"/>
      <c r="E7" s="16"/>
      <c r="F7" s="72"/>
      <c r="G7" s="16"/>
    </row>
    <row r="8" spans="1:7" ht="120">
      <c r="B8" s="47" t="s">
        <v>13</v>
      </c>
      <c r="C8" s="48" t="s">
        <v>14</v>
      </c>
      <c r="D8" s="17" t="s">
        <v>5</v>
      </c>
      <c r="E8" s="18">
        <v>1</v>
      </c>
      <c r="F8" s="19"/>
      <c r="G8" s="19">
        <f>E8*F8</f>
        <v>0</v>
      </c>
    </row>
    <row r="9" spans="1:7" ht="60">
      <c r="B9" s="49" t="s">
        <v>15</v>
      </c>
      <c r="C9" s="50" t="s">
        <v>16</v>
      </c>
      <c r="D9" s="20" t="s">
        <v>5</v>
      </c>
      <c r="E9" s="21">
        <v>1</v>
      </c>
      <c r="F9" s="19"/>
      <c r="G9" s="22">
        <f>E9*F9</f>
        <v>0</v>
      </c>
    </row>
    <row r="10" spans="1:7" ht="108">
      <c r="B10" s="47" t="s">
        <v>17</v>
      </c>
      <c r="C10" s="51" t="s">
        <v>89</v>
      </c>
      <c r="D10" s="16"/>
      <c r="E10" s="16"/>
      <c r="F10" s="72"/>
      <c r="G10" s="16"/>
    </row>
    <row r="11" spans="1:7" ht="24">
      <c r="B11" s="42"/>
      <c r="C11" s="51" t="s">
        <v>90</v>
      </c>
      <c r="D11" s="17" t="s">
        <v>6</v>
      </c>
      <c r="E11" s="18">
        <v>1</v>
      </c>
      <c r="F11" s="19"/>
      <c r="G11" s="19">
        <f t="shared" ref="G11:G24" si="0">E11*F11</f>
        <v>0</v>
      </c>
    </row>
    <row r="12" spans="1:7" ht="24">
      <c r="B12" s="42"/>
      <c r="C12" s="51" t="s">
        <v>18</v>
      </c>
      <c r="D12" s="17" t="s">
        <v>6</v>
      </c>
      <c r="E12" s="18">
        <v>1</v>
      </c>
      <c r="F12" s="19"/>
      <c r="G12" s="19">
        <f t="shared" si="0"/>
        <v>0</v>
      </c>
    </row>
    <row r="13" spans="1:7" ht="24">
      <c r="B13" s="42"/>
      <c r="C13" s="51" t="s">
        <v>91</v>
      </c>
      <c r="D13" s="17" t="s">
        <v>6</v>
      </c>
      <c r="E13" s="18">
        <v>1</v>
      </c>
      <c r="F13" s="19"/>
      <c r="G13" s="19">
        <f t="shared" si="0"/>
        <v>0</v>
      </c>
    </row>
    <row r="14" spans="1:7" ht="48">
      <c r="B14" s="42"/>
      <c r="C14" s="51" t="s">
        <v>92</v>
      </c>
      <c r="D14" s="17" t="s">
        <v>6</v>
      </c>
      <c r="E14" s="18">
        <v>1</v>
      </c>
      <c r="F14" s="19"/>
      <c r="G14" s="19">
        <f t="shared" si="0"/>
        <v>0</v>
      </c>
    </row>
    <row r="15" spans="1:7" ht="36">
      <c r="B15" s="42"/>
      <c r="C15" s="51" t="s">
        <v>93</v>
      </c>
      <c r="D15" s="17" t="s">
        <v>6</v>
      </c>
      <c r="E15" s="18">
        <v>1</v>
      </c>
      <c r="F15" s="19"/>
      <c r="G15" s="19">
        <f t="shared" si="0"/>
        <v>0</v>
      </c>
    </row>
    <row r="16" spans="1:7" ht="36">
      <c r="B16" s="42"/>
      <c r="C16" s="48" t="s">
        <v>94</v>
      </c>
      <c r="D16" s="17" t="s">
        <v>6</v>
      </c>
      <c r="E16" s="18">
        <v>2</v>
      </c>
      <c r="F16" s="19"/>
      <c r="G16" s="19">
        <f t="shared" si="0"/>
        <v>0</v>
      </c>
    </row>
    <row r="17" spans="2:7" ht="36">
      <c r="B17" s="42"/>
      <c r="C17" s="48" t="s">
        <v>95</v>
      </c>
      <c r="D17" s="17" t="s">
        <v>6</v>
      </c>
      <c r="E17" s="18">
        <v>1</v>
      </c>
      <c r="F17" s="19"/>
      <c r="G17" s="19">
        <f t="shared" si="0"/>
        <v>0</v>
      </c>
    </row>
    <row r="18" spans="2:7" ht="24">
      <c r="B18" s="42"/>
      <c r="C18" s="51" t="s">
        <v>19</v>
      </c>
      <c r="D18" s="17" t="s">
        <v>6</v>
      </c>
      <c r="E18" s="18">
        <v>1</v>
      </c>
      <c r="F18" s="19"/>
      <c r="G18" s="19">
        <f t="shared" si="0"/>
        <v>0</v>
      </c>
    </row>
    <row r="19" spans="2:7" ht="36">
      <c r="B19" s="42"/>
      <c r="C19" s="51" t="s">
        <v>20</v>
      </c>
      <c r="D19" s="17" t="s">
        <v>6</v>
      </c>
      <c r="E19" s="18">
        <v>1</v>
      </c>
      <c r="F19" s="19"/>
      <c r="G19" s="19">
        <f t="shared" si="0"/>
        <v>0</v>
      </c>
    </row>
    <row r="20" spans="2:7" ht="36">
      <c r="B20" s="42"/>
      <c r="C20" s="51" t="s">
        <v>21</v>
      </c>
      <c r="D20" s="17" t="s">
        <v>6</v>
      </c>
      <c r="E20" s="18">
        <v>1</v>
      </c>
      <c r="F20" s="19"/>
      <c r="G20" s="19">
        <f t="shared" si="0"/>
        <v>0</v>
      </c>
    </row>
    <row r="21" spans="2:7" ht="48">
      <c r="B21" s="42"/>
      <c r="C21" s="51" t="s">
        <v>22</v>
      </c>
      <c r="D21" s="17" t="s">
        <v>6</v>
      </c>
      <c r="E21" s="18">
        <v>1</v>
      </c>
      <c r="F21" s="19"/>
      <c r="G21" s="19">
        <f t="shared" si="0"/>
        <v>0</v>
      </c>
    </row>
    <row r="22" spans="2:7" ht="36">
      <c r="B22" s="42"/>
      <c r="C22" s="51" t="s">
        <v>23</v>
      </c>
      <c r="D22" s="17" t="s">
        <v>6</v>
      </c>
      <c r="E22" s="18">
        <v>1</v>
      </c>
      <c r="F22" s="19"/>
      <c r="G22" s="19">
        <f t="shared" si="0"/>
        <v>0</v>
      </c>
    </row>
    <row r="23" spans="2:7" ht="48">
      <c r="B23" s="42"/>
      <c r="C23" s="51" t="s">
        <v>24</v>
      </c>
      <c r="D23" s="17" t="s">
        <v>6</v>
      </c>
      <c r="E23" s="18">
        <v>1</v>
      </c>
      <c r="F23" s="19"/>
      <c r="G23" s="19">
        <f t="shared" si="0"/>
        <v>0</v>
      </c>
    </row>
    <row r="24" spans="2:7" ht="36">
      <c r="B24" s="42"/>
      <c r="C24" s="52" t="s">
        <v>25</v>
      </c>
      <c r="D24" s="20" t="s">
        <v>5</v>
      </c>
      <c r="E24" s="18">
        <v>1</v>
      </c>
      <c r="F24" s="19"/>
      <c r="G24" s="19">
        <f t="shared" si="0"/>
        <v>0</v>
      </c>
    </row>
    <row r="25" spans="2:7">
      <c r="B25" s="42"/>
      <c r="C25" s="51"/>
      <c r="D25" s="17"/>
      <c r="E25" s="18"/>
      <c r="F25" s="19"/>
      <c r="G25" s="19"/>
    </row>
    <row r="26" spans="2:7">
      <c r="B26" s="45" t="s">
        <v>26</v>
      </c>
      <c r="C26" s="46" t="s">
        <v>27</v>
      </c>
      <c r="D26" s="17"/>
      <c r="E26" s="18"/>
      <c r="F26" s="19"/>
      <c r="G26" s="19"/>
    </row>
    <row r="27" spans="2:7" ht="108">
      <c r="B27" s="47" t="s">
        <v>28</v>
      </c>
      <c r="C27" s="51" t="s">
        <v>96</v>
      </c>
      <c r="D27" s="17" t="s">
        <v>6</v>
      </c>
      <c r="E27" s="18">
        <v>2</v>
      </c>
      <c r="F27" s="19"/>
      <c r="G27" s="19">
        <f t="shared" ref="G27" si="1">E27*F27</f>
        <v>0</v>
      </c>
    </row>
    <row r="28" spans="2:7">
      <c r="B28" s="42"/>
      <c r="C28" s="51"/>
      <c r="D28" s="17"/>
      <c r="E28" s="18"/>
      <c r="F28" s="19"/>
      <c r="G28" s="19"/>
    </row>
    <row r="29" spans="2:7">
      <c r="B29" s="44">
        <v>2</v>
      </c>
      <c r="C29" s="44" t="s">
        <v>29</v>
      </c>
      <c r="D29" s="24"/>
      <c r="E29" s="24"/>
      <c r="F29" s="73"/>
      <c r="G29" s="24"/>
    </row>
    <row r="30" spans="2:7">
      <c r="B30" s="45" t="s">
        <v>30</v>
      </c>
      <c r="C30" s="46" t="s">
        <v>12</v>
      </c>
      <c r="D30" s="16"/>
      <c r="E30" s="16"/>
      <c r="F30" s="72"/>
      <c r="G30" s="16"/>
    </row>
    <row r="31" spans="2:7" ht="108">
      <c r="B31" s="47" t="s">
        <v>31</v>
      </c>
      <c r="C31" s="48" t="s">
        <v>32</v>
      </c>
      <c r="D31" s="17" t="s">
        <v>5</v>
      </c>
      <c r="E31" s="18">
        <v>1</v>
      </c>
      <c r="F31" s="19"/>
      <c r="G31" s="19">
        <f>E31*F31</f>
        <v>0</v>
      </c>
    </row>
    <row r="32" spans="2:7" ht="60">
      <c r="B32" s="49" t="s">
        <v>33</v>
      </c>
      <c r="C32" s="50" t="s">
        <v>34</v>
      </c>
      <c r="D32" s="20" t="s">
        <v>5</v>
      </c>
      <c r="E32" s="21">
        <v>1</v>
      </c>
      <c r="F32" s="19"/>
      <c r="G32" s="19">
        <f>E32*F32</f>
        <v>0</v>
      </c>
    </row>
    <row r="33" spans="2:7" ht="108">
      <c r="B33" s="47" t="s">
        <v>35</v>
      </c>
      <c r="C33" s="51" t="s">
        <v>97</v>
      </c>
      <c r="D33" s="16"/>
      <c r="E33" s="16"/>
      <c r="F33" s="72"/>
      <c r="G33" s="16"/>
    </row>
    <row r="34" spans="2:7" ht="24">
      <c r="B34" s="42"/>
      <c r="C34" s="51" t="s">
        <v>98</v>
      </c>
      <c r="D34" s="17" t="s">
        <v>6</v>
      </c>
      <c r="E34" s="18">
        <v>1</v>
      </c>
      <c r="F34" s="19"/>
      <c r="G34" s="19">
        <f t="shared" ref="G34:G47" si="2">E34*F34</f>
        <v>0</v>
      </c>
    </row>
    <row r="35" spans="2:7" ht="24">
      <c r="B35" s="42"/>
      <c r="C35" s="51" t="s">
        <v>36</v>
      </c>
      <c r="D35" s="17" t="s">
        <v>6</v>
      </c>
      <c r="E35" s="18">
        <v>1</v>
      </c>
      <c r="F35" s="19"/>
      <c r="G35" s="19">
        <f t="shared" si="2"/>
        <v>0</v>
      </c>
    </row>
    <row r="36" spans="2:7" ht="24">
      <c r="B36" s="42"/>
      <c r="C36" s="51" t="s">
        <v>99</v>
      </c>
      <c r="D36" s="17" t="s">
        <v>6</v>
      </c>
      <c r="E36" s="18">
        <v>1</v>
      </c>
      <c r="F36" s="19"/>
      <c r="G36" s="19">
        <f t="shared" si="2"/>
        <v>0</v>
      </c>
    </row>
    <row r="37" spans="2:7" ht="48">
      <c r="B37" s="42"/>
      <c r="C37" s="51" t="s">
        <v>100</v>
      </c>
      <c r="D37" s="17" t="s">
        <v>6</v>
      </c>
      <c r="E37" s="18">
        <v>1</v>
      </c>
      <c r="F37" s="19"/>
      <c r="G37" s="19">
        <f t="shared" si="2"/>
        <v>0</v>
      </c>
    </row>
    <row r="38" spans="2:7" ht="36">
      <c r="B38" s="42"/>
      <c r="C38" s="51" t="s">
        <v>93</v>
      </c>
      <c r="D38" s="17" t="s">
        <v>6</v>
      </c>
      <c r="E38" s="18">
        <v>1</v>
      </c>
      <c r="F38" s="19"/>
      <c r="G38" s="19">
        <f t="shared" si="2"/>
        <v>0</v>
      </c>
    </row>
    <row r="39" spans="2:7" ht="36">
      <c r="B39" s="42"/>
      <c r="C39" s="48" t="s">
        <v>94</v>
      </c>
      <c r="D39" s="17" t="s">
        <v>6</v>
      </c>
      <c r="E39" s="18">
        <v>2</v>
      </c>
      <c r="F39" s="19"/>
      <c r="G39" s="19">
        <f t="shared" si="2"/>
        <v>0</v>
      </c>
    </row>
    <row r="40" spans="2:7" ht="36">
      <c r="B40" s="42"/>
      <c r="C40" s="48" t="s">
        <v>95</v>
      </c>
      <c r="D40" s="17" t="s">
        <v>6</v>
      </c>
      <c r="E40" s="18">
        <v>1</v>
      </c>
      <c r="F40" s="19"/>
      <c r="G40" s="19">
        <f t="shared" si="2"/>
        <v>0</v>
      </c>
    </row>
    <row r="41" spans="2:7" ht="24">
      <c r="B41" s="42"/>
      <c r="C41" s="51" t="s">
        <v>37</v>
      </c>
      <c r="D41" s="17" t="s">
        <v>6</v>
      </c>
      <c r="E41" s="18">
        <v>1</v>
      </c>
      <c r="F41" s="19"/>
      <c r="G41" s="19">
        <f t="shared" si="2"/>
        <v>0</v>
      </c>
    </row>
    <row r="42" spans="2:7" ht="36">
      <c r="B42" s="42"/>
      <c r="C42" s="51" t="s">
        <v>20</v>
      </c>
      <c r="D42" s="17" t="s">
        <v>6</v>
      </c>
      <c r="E42" s="18">
        <v>1</v>
      </c>
      <c r="F42" s="19"/>
      <c r="G42" s="19">
        <f t="shared" si="2"/>
        <v>0</v>
      </c>
    </row>
    <row r="43" spans="2:7" ht="36">
      <c r="B43" s="42"/>
      <c r="C43" s="51" t="s">
        <v>21</v>
      </c>
      <c r="D43" s="17" t="s">
        <v>6</v>
      </c>
      <c r="E43" s="18">
        <v>1</v>
      </c>
      <c r="F43" s="19"/>
      <c r="G43" s="19">
        <f t="shared" si="2"/>
        <v>0</v>
      </c>
    </row>
    <row r="44" spans="2:7" ht="48">
      <c r="B44" s="42"/>
      <c r="C44" s="51" t="s">
        <v>22</v>
      </c>
      <c r="D44" s="17" t="s">
        <v>6</v>
      </c>
      <c r="E44" s="18">
        <v>1</v>
      </c>
      <c r="F44" s="19"/>
      <c r="G44" s="19">
        <f t="shared" si="2"/>
        <v>0</v>
      </c>
    </row>
    <row r="45" spans="2:7" ht="24">
      <c r="B45" s="42"/>
      <c r="C45" s="51" t="s">
        <v>38</v>
      </c>
      <c r="D45" s="17" t="s">
        <v>6</v>
      </c>
      <c r="E45" s="18">
        <v>1</v>
      </c>
      <c r="F45" s="19"/>
      <c r="G45" s="19">
        <f t="shared" si="2"/>
        <v>0</v>
      </c>
    </row>
    <row r="46" spans="2:7" ht="48">
      <c r="B46" s="42"/>
      <c r="C46" s="51" t="s">
        <v>24</v>
      </c>
      <c r="D46" s="17" t="s">
        <v>6</v>
      </c>
      <c r="E46" s="18">
        <v>1</v>
      </c>
      <c r="F46" s="19"/>
      <c r="G46" s="19">
        <f t="shared" si="2"/>
        <v>0</v>
      </c>
    </row>
    <row r="47" spans="2:7" ht="36">
      <c r="B47" s="42"/>
      <c r="C47" s="52" t="s">
        <v>25</v>
      </c>
      <c r="D47" s="20" t="s">
        <v>5</v>
      </c>
      <c r="E47" s="18">
        <v>1</v>
      </c>
      <c r="F47" s="19"/>
      <c r="G47" s="19">
        <f t="shared" si="2"/>
        <v>0</v>
      </c>
    </row>
    <row r="48" spans="2:7">
      <c r="B48" s="42"/>
      <c r="C48" s="51"/>
      <c r="D48" s="17"/>
      <c r="E48" s="18"/>
      <c r="F48" s="19"/>
      <c r="G48" s="19"/>
    </row>
    <row r="49" spans="2:7">
      <c r="B49" s="44">
        <v>3</v>
      </c>
      <c r="C49" s="44" t="s">
        <v>39</v>
      </c>
      <c r="D49" s="24"/>
      <c r="E49" s="24"/>
      <c r="F49" s="73"/>
      <c r="G49" s="24"/>
    </row>
    <row r="50" spans="2:7">
      <c r="B50" s="45" t="s">
        <v>40</v>
      </c>
      <c r="C50" s="46" t="s">
        <v>12</v>
      </c>
      <c r="D50" s="16"/>
      <c r="E50" s="16"/>
      <c r="F50" s="72"/>
      <c r="G50" s="16"/>
    </row>
    <row r="51" spans="2:7" ht="120">
      <c r="B51" s="47" t="s">
        <v>41</v>
      </c>
      <c r="C51" s="48" t="s">
        <v>42</v>
      </c>
      <c r="D51" s="17" t="s">
        <v>5</v>
      </c>
      <c r="E51" s="18">
        <v>1</v>
      </c>
      <c r="F51" s="19"/>
      <c r="G51" s="19">
        <f>E51*F51</f>
        <v>0</v>
      </c>
    </row>
    <row r="52" spans="2:7" ht="108">
      <c r="B52" s="47" t="s">
        <v>43</v>
      </c>
      <c r="C52" s="51" t="s">
        <v>44</v>
      </c>
      <c r="D52" s="16"/>
      <c r="E52" s="16"/>
      <c r="F52" s="72"/>
      <c r="G52" s="16"/>
    </row>
    <row r="53" spans="2:7" ht="24">
      <c r="B53" s="42"/>
      <c r="C53" s="51" t="s">
        <v>101</v>
      </c>
      <c r="D53" s="17" t="s">
        <v>6</v>
      </c>
      <c r="E53" s="18">
        <v>1</v>
      </c>
      <c r="F53" s="19"/>
      <c r="G53" s="19">
        <f t="shared" ref="G53:G66" si="3">E53*F53</f>
        <v>0</v>
      </c>
    </row>
    <row r="54" spans="2:7" ht="24">
      <c r="B54" s="42"/>
      <c r="C54" s="51" t="s">
        <v>45</v>
      </c>
      <c r="D54" s="17" t="s">
        <v>6</v>
      </c>
      <c r="E54" s="18">
        <v>1</v>
      </c>
      <c r="F54" s="19"/>
      <c r="G54" s="19">
        <f t="shared" si="3"/>
        <v>0</v>
      </c>
    </row>
    <row r="55" spans="2:7" ht="24">
      <c r="B55" s="42"/>
      <c r="C55" s="51" t="s">
        <v>102</v>
      </c>
      <c r="D55" s="17" t="s">
        <v>6</v>
      </c>
      <c r="E55" s="18">
        <v>1</v>
      </c>
      <c r="F55" s="19"/>
      <c r="G55" s="19">
        <f t="shared" si="3"/>
        <v>0</v>
      </c>
    </row>
    <row r="56" spans="2:7" ht="48">
      <c r="B56" s="42"/>
      <c r="C56" s="51" t="s">
        <v>92</v>
      </c>
      <c r="D56" s="17" t="s">
        <v>6</v>
      </c>
      <c r="E56" s="18">
        <v>1</v>
      </c>
      <c r="F56" s="19"/>
      <c r="G56" s="19">
        <f t="shared" si="3"/>
        <v>0</v>
      </c>
    </row>
    <row r="57" spans="2:7" ht="36">
      <c r="B57" s="42"/>
      <c r="C57" s="48" t="s">
        <v>103</v>
      </c>
      <c r="D57" s="17" t="s">
        <v>6</v>
      </c>
      <c r="E57" s="18">
        <v>2</v>
      </c>
      <c r="F57" s="19"/>
      <c r="G57" s="19">
        <f t="shared" si="3"/>
        <v>0</v>
      </c>
    </row>
    <row r="58" spans="2:7" ht="36">
      <c r="B58" s="42"/>
      <c r="C58" s="48" t="s">
        <v>104</v>
      </c>
      <c r="D58" s="17" t="s">
        <v>6</v>
      </c>
      <c r="E58" s="18">
        <v>1</v>
      </c>
      <c r="F58" s="19"/>
      <c r="G58" s="19">
        <f t="shared" si="3"/>
        <v>0</v>
      </c>
    </row>
    <row r="59" spans="2:7" ht="24">
      <c r="B59" s="42"/>
      <c r="C59" s="51" t="s">
        <v>46</v>
      </c>
      <c r="D59" s="17" t="s">
        <v>6</v>
      </c>
      <c r="E59" s="18">
        <v>1</v>
      </c>
      <c r="F59" s="19"/>
      <c r="G59" s="19">
        <f t="shared" si="3"/>
        <v>0</v>
      </c>
    </row>
    <row r="60" spans="2:7" ht="36">
      <c r="B60" s="42"/>
      <c r="C60" s="51" t="s">
        <v>20</v>
      </c>
      <c r="D60" s="17" t="s">
        <v>6</v>
      </c>
      <c r="E60" s="18">
        <v>1</v>
      </c>
      <c r="F60" s="19"/>
      <c r="G60" s="19">
        <f t="shared" si="3"/>
        <v>0</v>
      </c>
    </row>
    <row r="61" spans="2:7" ht="36">
      <c r="B61" s="42"/>
      <c r="C61" s="51" t="s">
        <v>21</v>
      </c>
      <c r="D61" s="17" t="s">
        <v>6</v>
      </c>
      <c r="E61" s="18">
        <v>1</v>
      </c>
      <c r="F61" s="19"/>
      <c r="G61" s="19">
        <f t="shared" si="3"/>
        <v>0</v>
      </c>
    </row>
    <row r="62" spans="2:7" ht="48">
      <c r="B62" s="42"/>
      <c r="C62" s="51" t="s">
        <v>22</v>
      </c>
      <c r="D62" s="17" t="s">
        <v>6</v>
      </c>
      <c r="E62" s="18">
        <v>1</v>
      </c>
      <c r="F62" s="19"/>
      <c r="G62" s="19">
        <f t="shared" si="3"/>
        <v>0</v>
      </c>
    </row>
    <row r="63" spans="2:7" ht="24">
      <c r="B63" s="42"/>
      <c r="C63" s="51" t="s">
        <v>38</v>
      </c>
      <c r="D63" s="17" t="s">
        <v>6</v>
      </c>
      <c r="E63" s="18">
        <v>1</v>
      </c>
      <c r="F63" s="19"/>
      <c r="G63" s="19">
        <f t="shared" si="3"/>
        <v>0</v>
      </c>
    </row>
    <row r="64" spans="2:7" ht="36">
      <c r="B64" s="42"/>
      <c r="C64" s="51" t="s">
        <v>23</v>
      </c>
      <c r="D64" s="17" t="s">
        <v>6</v>
      </c>
      <c r="E64" s="18">
        <v>1</v>
      </c>
      <c r="F64" s="19"/>
      <c r="G64" s="19">
        <f t="shared" si="3"/>
        <v>0</v>
      </c>
    </row>
    <row r="65" spans="2:7" ht="48">
      <c r="B65" s="42"/>
      <c r="C65" s="51" t="s">
        <v>47</v>
      </c>
      <c r="D65" s="17" t="s">
        <v>6</v>
      </c>
      <c r="E65" s="18">
        <v>1</v>
      </c>
      <c r="F65" s="19"/>
      <c r="G65" s="19">
        <f t="shared" si="3"/>
        <v>0</v>
      </c>
    </row>
    <row r="66" spans="2:7" ht="36">
      <c r="B66" s="42"/>
      <c r="C66" s="52" t="s">
        <v>25</v>
      </c>
      <c r="D66" s="20" t="s">
        <v>5</v>
      </c>
      <c r="E66" s="18">
        <v>1</v>
      </c>
      <c r="F66" s="19"/>
      <c r="G66" s="19">
        <f t="shared" si="3"/>
        <v>0</v>
      </c>
    </row>
    <row r="67" spans="2:7">
      <c r="B67" s="42"/>
      <c r="C67" s="42"/>
      <c r="D67" s="23"/>
      <c r="E67" s="23"/>
      <c r="F67" s="74"/>
      <c r="G67" s="23"/>
    </row>
    <row r="68" spans="2:7">
      <c r="B68" s="45" t="s">
        <v>48</v>
      </c>
      <c r="C68" s="46" t="s">
        <v>27</v>
      </c>
      <c r="D68" s="17"/>
      <c r="E68" s="18"/>
      <c r="F68" s="19"/>
      <c r="G68" s="19"/>
    </row>
    <row r="69" spans="2:7" ht="108">
      <c r="B69" s="47" t="s">
        <v>49</v>
      </c>
      <c r="C69" s="51" t="s">
        <v>105</v>
      </c>
      <c r="D69" s="17" t="s">
        <v>6</v>
      </c>
      <c r="E69" s="18">
        <v>1</v>
      </c>
      <c r="F69" s="19"/>
      <c r="G69" s="19">
        <f t="shared" ref="G69:G70" si="4">E69*F69</f>
        <v>0</v>
      </c>
    </row>
    <row r="70" spans="2:7" ht="108">
      <c r="B70" s="47" t="s">
        <v>50</v>
      </c>
      <c r="C70" s="51" t="s">
        <v>106</v>
      </c>
      <c r="D70" s="17" t="s">
        <v>6</v>
      </c>
      <c r="E70" s="18">
        <v>1</v>
      </c>
      <c r="F70" s="19"/>
      <c r="G70" s="19">
        <f t="shared" si="4"/>
        <v>0</v>
      </c>
    </row>
    <row r="71" spans="2:7">
      <c r="B71" s="42"/>
      <c r="C71" s="42"/>
      <c r="D71" s="23"/>
      <c r="E71" s="23"/>
      <c r="F71" s="74"/>
      <c r="G71" s="23"/>
    </row>
    <row r="72" spans="2:7">
      <c r="B72" s="44">
        <v>4</v>
      </c>
      <c r="C72" s="44" t="s">
        <v>51</v>
      </c>
      <c r="D72" s="24"/>
      <c r="E72" s="24"/>
      <c r="F72" s="73"/>
      <c r="G72" s="24"/>
    </row>
    <row r="73" spans="2:7">
      <c r="B73" s="45" t="s">
        <v>52</v>
      </c>
      <c r="C73" s="46" t="s">
        <v>12</v>
      </c>
      <c r="D73" s="16"/>
      <c r="E73" s="16"/>
      <c r="F73" s="72"/>
      <c r="G73" s="16"/>
    </row>
    <row r="74" spans="2:7" ht="108">
      <c r="B74" s="47" t="s">
        <v>53</v>
      </c>
      <c r="C74" s="48" t="s">
        <v>54</v>
      </c>
      <c r="D74" s="17" t="s">
        <v>5</v>
      </c>
      <c r="E74" s="18">
        <v>1</v>
      </c>
      <c r="F74" s="19"/>
      <c r="G74" s="19">
        <f>E74*F74</f>
        <v>0</v>
      </c>
    </row>
    <row r="75" spans="2:7" ht="108">
      <c r="B75" s="47" t="s">
        <v>55</v>
      </c>
      <c r="C75" s="51" t="s">
        <v>56</v>
      </c>
      <c r="D75" s="16"/>
      <c r="E75" s="16"/>
      <c r="F75" s="72"/>
      <c r="G75" s="16"/>
    </row>
    <row r="76" spans="2:7" ht="24">
      <c r="B76" s="42"/>
      <c r="C76" s="51" t="s">
        <v>107</v>
      </c>
      <c r="D76" s="17" t="s">
        <v>6</v>
      </c>
      <c r="E76" s="18">
        <v>1</v>
      </c>
      <c r="F76" s="19"/>
      <c r="G76" s="19">
        <f t="shared" ref="G76:G90" si="5">E76*F76</f>
        <v>0</v>
      </c>
    </row>
    <row r="77" spans="2:7" ht="24">
      <c r="B77" s="42"/>
      <c r="C77" s="51" t="s">
        <v>101</v>
      </c>
      <c r="D77" s="17" t="s">
        <v>6</v>
      </c>
      <c r="E77" s="18">
        <v>1</v>
      </c>
      <c r="F77" s="19"/>
      <c r="G77" s="19">
        <f t="shared" si="5"/>
        <v>0</v>
      </c>
    </row>
    <row r="78" spans="2:7" ht="24">
      <c r="B78" s="42"/>
      <c r="C78" s="51" t="s">
        <v>45</v>
      </c>
      <c r="D78" s="17" t="s">
        <v>6</v>
      </c>
      <c r="E78" s="18">
        <v>1</v>
      </c>
      <c r="F78" s="19"/>
      <c r="G78" s="19">
        <f t="shared" si="5"/>
        <v>0</v>
      </c>
    </row>
    <row r="79" spans="2:7" ht="48">
      <c r="B79" s="42"/>
      <c r="C79" s="51" t="s">
        <v>92</v>
      </c>
      <c r="D79" s="17" t="s">
        <v>6</v>
      </c>
      <c r="E79" s="18">
        <v>1</v>
      </c>
      <c r="F79" s="19"/>
      <c r="G79" s="19">
        <f t="shared" si="5"/>
        <v>0</v>
      </c>
    </row>
    <row r="80" spans="2:7" ht="24">
      <c r="B80" s="42"/>
      <c r="C80" s="51" t="s">
        <v>108</v>
      </c>
      <c r="D80" s="17" t="s">
        <v>6</v>
      </c>
      <c r="E80" s="18">
        <v>1</v>
      </c>
      <c r="F80" s="19"/>
      <c r="G80" s="19">
        <f t="shared" si="5"/>
        <v>0</v>
      </c>
    </row>
    <row r="81" spans="2:7" ht="36">
      <c r="B81" s="42"/>
      <c r="C81" s="48" t="s">
        <v>103</v>
      </c>
      <c r="D81" s="17" t="s">
        <v>6</v>
      </c>
      <c r="E81" s="18">
        <v>2</v>
      </c>
      <c r="F81" s="19"/>
      <c r="G81" s="19">
        <f t="shared" si="5"/>
        <v>0</v>
      </c>
    </row>
    <row r="82" spans="2:7" ht="36">
      <c r="B82" s="42"/>
      <c r="C82" s="48" t="s">
        <v>104</v>
      </c>
      <c r="D82" s="17" t="s">
        <v>6</v>
      </c>
      <c r="E82" s="18">
        <v>1</v>
      </c>
      <c r="F82" s="19"/>
      <c r="G82" s="19">
        <f t="shared" si="5"/>
        <v>0</v>
      </c>
    </row>
    <row r="83" spans="2:7" ht="24">
      <c r="B83" s="42"/>
      <c r="C83" s="51" t="s">
        <v>46</v>
      </c>
      <c r="D83" s="17" t="s">
        <v>6</v>
      </c>
      <c r="E83" s="18">
        <v>1</v>
      </c>
      <c r="F83" s="19"/>
      <c r="G83" s="19">
        <f t="shared" si="5"/>
        <v>0</v>
      </c>
    </row>
    <row r="84" spans="2:7" ht="36">
      <c r="B84" s="42"/>
      <c r="C84" s="51" t="s">
        <v>20</v>
      </c>
      <c r="D84" s="17" t="s">
        <v>6</v>
      </c>
      <c r="E84" s="18">
        <v>1</v>
      </c>
      <c r="F84" s="19"/>
      <c r="G84" s="19">
        <f t="shared" si="5"/>
        <v>0</v>
      </c>
    </row>
    <row r="85" spans="2:7" ht="36">
      <c r="B85" s="42"/>
      <c r="C85" s="51" t="s">
        <v>21</v>
      </c>
      <c r="D85" s="17" t="s">
        <v>6</v>
      </c>
      <c r="E85" s="18">
        <v>1</v>
      </c>
      <c r="F85" s="19"/>
      <c r="G85" s="19">
        <f t="shared" si="5"/>
        <v>0</v>
      </c>
    </row>
    <row r="86" spans="2:7" ht="48">
      <c r="B86" s="42"/>
      <c r="C86" s="51" t="s">
        <v>22</v>
      </c>
      <c r="D86" s="17" t="s">
        <v>6</v>
      </c>
      <c r="E86" s="18">
        <v>1</v>
      </c>
      <c r="F86" s="19"/>
      <c r="G86" s="19">
        <f t="shared" si="5"/>
        <v>0</v>
      </c>
    </row>
    <row r="87" spans="2:7" ht="24">
      <c r="B87" s="42"/>
      <c r="C87" s="51" t="s">
        <v>38</v>
      </c>
      <c r="D87" s="17" t="s">
        <v>6</v>
      </c>
      <c r="E87" s="18">
        <v>1</v>
      </c>
      <c r="F87" s="19"/>
      <c r="G87" s="19">
        <f t="shared" si="5"/>
        <v>0</v>
      </c>
    </row>
    <row r="88" spans="2:7" ht="36">
      <c r="B88" s="42"/>
      <c r="C88" s="51" t="s">
        <v>23</v>
      </c>
      <c r="D88" s="17" t="s">
        <v>6</v>
      </c>
      <c r="E88" s="18">
        <v>1</v>
      </c>
      <c r="F88" s="19"/>
      <c r="G88" s="19">
        <f t="shared" si="5"/>
        <v>0</v>
      </c>
    </row>
    <row r="89" spans="2:7" ht="48">
      <c r="B89" s="42"/>
      <c r="C89" s="51" t="s">
        <v>47</v>
      </c>
      <c r="D89" s="17" t="s">
        <v>6</v>
      </c>
      <c r="E89" s="18">
        <v>1</v>
      </c>
      <c r="F89" s="19"/>
      <c r="G89" s="19">
        <f t="shared" si="5"/>
        <v>0</v>
      </c>
    </row>
    <row r="90" spans="2:7" ht="36">
      <c r="B90" s="42"/>
      <c r="C90" s="52" t="s">
        <v>25</v>
      </c>
      <c r="D90" s="20" t="s">
        <v>5</v>
      </c>
      <c r="E90" s="18">
        <v>1</v>
      </c>
      <c r="F90" s="19"/>
      <c r="G90" s="19">
        <f t="shared" si="5"/>
        <v>0</v>
      </c>
    </row>
    <row r="91" spans="2:7">
      <c r="B91" s="42"/>
      <c r="C91" s="42"/>
      <c r="D91" s="23"/>
      <c r="E91" s="23"/>
      <c r="F91" s="74"/>
      <c r="G91" s="23"/>
    </row>
    <row r="92" spans="2:7">
      <c r="B92" s="45" t="s">
        <v>57</v>
      </c>
      <c r="C92" s="46" t="s">
        <v>58</v>
      </c>
      <c r="D92" s="17"/>
      <c r="E92" s="18"/>
      <c r="F92" s="19"/>
      <c r="G92" s="19"/>
    </row>
    <row r="93" spans="2:7" ht="24">
      <c r="B93" s="47" t="s">
        <v>59</v>
      </c>
      <c r="C93" s="51" t="s">
        <v>109</v>
      </c>
      <c r="D93" s="17" t="s">
        <v>6</v>
      </c>
      <c r="E93" s="18">
        <v>1</v>
      </c>
      <c r="F93" s="19"/>
      <c r="G93" s="19">
        <f t="shared" ref="G93:G94" si="6">E93*F93</f>
        <v>0</v>
      </c>
    </row>
    <row r="94" spans="2:7" ht="36">
      <c r="B94" s="47" t="s">
        <v>60</v>
      </c>
      <c r="C94" s="48" t="s">
        <v>110</v>
      </c>
      <c r="D94" s="17" t="s">
        <v>6</v>
      </c>
      <c r="E94" s="18">
        <v>1</v>
      </c>
      <c r="F94" s="19"/>
      <c r="G94" s="19">
        <f t="shared" si="6"/>
        <v>0</v>
      </c>
    </row>
    <row r="95" spans="2:7">
      <c r="B95" s="42"/>
      <c r="C95" s="42"/>
      <c r="D95" s="23"/>
      <c r="E95" s="23"/>
      <c r="F95" s="74"/>
      <c r="G95" s="23"/>
    </row>
    <row r="96" spans="2:7">
      <c r="B96" s="44">
        <v>5</v>
      </c>
      <c r="C96" s="44" t="s">
        <v>61</v>
      </c>
      <c r="D96" s="24"/>
      <c r="E96" s="24"/>
      <c r="F96" s="73"/>
      <c r="G96" s="24"/>
    </row>
    <row r="97" spans="2:7">
      <c r="B97" s="45" t="s">
        <v>62</v>
      </c>
      <c r="C97" s="46" t="s">
        <v>12</v>
      </c>
      <c r="D97" s="16"/>
      <c r="E97" s="16"/>
      <c r="F97" s="72"/>
      <c r="G97" s="16"/>
    </row>
    <row r="98" spans="2:7" ht="84">
      <c r="B98" s="47" t="s">
        <v>63</v>
      </c>
      <c r="C98" s="48" t="s">
        <v>64</v>
      </c>
      <c r="D98" s="17" t="s">
        <v>5</v>
      </c>
      <c r="E98" s="18">
        <v>1</v>
      </c>
      <c r="F98" s="19"/>
      <c r="G98" s="19">
        <f>E98*F98</f>
        <v>0</v>
      </c>
    </row>
    <row r="99" spans="2:7" ht="108">
      <c r="B99" s="47" t="s">
        <v>65</v>
      </c>
      <c r="C99" s="51" t="s">
        <v>56</v>
      </c>
      <c r="D99" s="16"/>
      <c r="E99" s="16"/>
      <c r="F99" s="72"/>
      <c r="G99" s="16"/>
    </row>
    <row r="100" spans="2:7" ht="24">
      <c r="B100" s="42"/>
      <c r="C100" s="51" t="s">
        <v>101</v>
      </c>
      <c r="D100" s="17" t="s">
        <v>6</v>
      </c>
      <c r="E100" s="18">
        <v>1</v>
      </c>
      <c r="F100" s="19"/>
      <c r="G100" s="19">
        <f t="shared" ref="G100:G111" si="7">E100*F100</f>
        <v>0</v>
      </c>
    </row>
    <row r="101" spans="2:7" ht="24">
      <c r="B101" s="42"/>
      <c r="C101" s="51" t="s">
        <v>111</v>
      </c>
      <c r="D101" s="17" t="s">
        <v>6</v>
      </c>
      <c r="E101" s="18">
        <v>1</v>
      </c>
      <c r="F101" s="19"/>
      <c r="G101" s="19">
        <f t="shared" si="7"/>
        <v>0</v>
      </c>
    </row>
    <row r="102" spans="2:7" ht="24">
      <c r="B102" s="42"/>
      <c r="C102" s="51" t="s">
        <v>45</v>
      </c>
      <c r="D102" s="17" t="s">
        <v>6</v>
      </c>
      <c r="E102" s="18">
        <v>1</v>
      </c>
      <c r="F102" s="19"/>
      <c r="G102" s="19">
        <f t="shared" si="7"/>
        <v>0</v>
      </c>
    </row>
    <row r="103" spans="2:7" ht="24">
      <c r="B103" s="42"/>
      <c r="C103" s="51" t="s">
        <v>102</v>
      </c>
      <c r="D103" s="17" t="s">
        <v>6</v>
      </c>
      <c r="E103" s="18">
        <v>1</v>
      </c>
      <c r="F103" s="19"/>
      <c r="G103" s="19">
        <f t="shared" si="7"/>
        <v>0</v>
      </c>
    </row>
    <row r="104" spans="2:7" ht="36">
      <c r="B104" s="42"/>
      <c r="C104" s="48" t="s">
        <v>103</v>
      </c>
      <c r="D104" s="17" t="s">
        <v>6</v>
      </c>
      <c r="E104" s="18">
        <v>2</v>
      </c>
      <c r="F104" s="19"/>
      <c r="G104" s="19">
        <f t="shared" si="7"/>
        <v>0</v>
      </c>
    </row>
    <row r="105" spans="2:7" ht="36">
      <c r="B105" s="42"/>
      <c r="C105" s="48" t="s">
        <v>104</v>
      </c>
      <c r="D105" s="17" t="s">
        <v>6</v>
      </c>
      <c r="E105" s="18">
        <v>1</v>
      </c>
      <c r="F105" s="19"/>
      <c r="G105" s="19">
        <f t="shared" si="7"/>
        <v>0</v>
      </c>
    </row>
    <row r="106" spans="2:7" ht="24">
      <c r="B106" s="42"/>
      <c r="C106" s="51" t="s">
        <v>66</v>
      </c>
      <c r="D106" s="17" t="s">
        <v>6</v>
      </c>
      <c r="E106" s="18">
        <v>1</v>
      </c>
      <c r="F106" s="19"/>
      <c r="G106" s="19">
        <f t="shared" si="7"/>
        <v>0</v>
      </c>
    </row>
    <row r="107" spans="2:7" ht="36">
      <c r="B107" s="42"/>
      <c r="C107" s="51" t="s">
        <v>20</v>
      </c>
      <c r="D107" s="17" t="s">
        <v>6</v>
      </c>
      <c r="E107" s="18">
        <v>1</v>
      </c>
      <c r="F107" s="19"/>
      <c r="G107" s="19">
        <f t="shared" si="7"/>
        <v>0</v>
      </c>
    </row>
    <row r="108" spans="2:7" ht="36">
      <c r="B108" s="42"/>
      <c r="C108" s="51" t="s">
        <v>21</v>
      </c>
      <c r="D108" s="17" t="s">
        <v>6</v>
      </c>
      <c r="E108" s="18">
        <v>1</v>
      </c>
      <c r="F108" s="19"/>
      <c r="G108" s="19">
        <f t="shared" si="7"/>
        <v>0</v>
      </c>
    </row>
    <row r="109" spans="2:7" ht="48">
      <c r="B109" s="42"/>
      <c r="C109" s="51" t="s">
        <v>22</v>
      </c>
      <c r="D109" s="17" t="s">
        <v>6</v>
      </c>
      <c r="E109" s="18">
        <v>1</v>
      </c>
      <c r="F109" s="19"/>
      <c r="G109" s="19">
        <f t="shared" si="7"/>
        <v>0</v>
      </c>
    </row>
    <row r="110" spans="2:7" ht="48">
      <c r="B110" s="42"/>
      <c r="C110" s="51" t="s">
        <v>67</v>
      </c>
      <c r="D110" s="17" t="s">
        <v>6</v>
      </c>
      <c r="E110" s="18">
        <v>1</v>
      </c>
      <c r="F110" s="19"/>
      <c r="G110" s="19">
        <f t="shared" si="7"/>
        <v>0</v>
      </c>
    </row>
    <row r="111" spans="2:7" ht="36">
      <c r="B111" s="42"/>
      <c r="C111" s="52" t="s">
        <v>25</v>
      </c>
      <c r="D111" s="20" t="s">
        <v>5</v>
      </c>
      <c r="E111" s="18">
        <v>1</v>
      </c>
      <c r="F111" s="19"/>
      <c r="G111" s="19">
        <f t="shared" si="7"/>
        <v>0</v>
      </c>
    </row>
    <row r="112" spans="2:7">
      <c r="B112" s="42"/>
      <c r="C112" s="51"/>
      <c r="D112" s="17"/>
      <c r="E112" s="18"/>
      <c r="F112" s="19"/>
      <c r="G112" s="19"/>
    </row>
    <row r="113" spans="2:7">
      <c r="B113" s="44">
        <v>6</v>
      </c>
      <c r="C113" s="44" t="s">
        <v>7</v>
      </c>
      <c r="D113" s="24"/>
      <c r="E113" s="24"/>
      <c r="F113" s="73"/>
      <c r="G113" s="24"/>
    </row>
    <row r="114" spans="2:7" ht="72">
      <c r="B114" s="47" t="s">
        <v>68</v>
      </c>
      <c r="C114" s="51" t="s">
        <v>69</v>
      </c>
      <c r="D114" s="17" t="s">
        <v>6</v>
      </c>
      <c r="E114" s="18">
        <v>1</v>
      </c>
      <c r="F114" s="19">
        <v>5000</v>
      </c>
      <c r="G114" s="19">
        <f>E114*F114</f>
        <v>5000</v>
      </c>
    </row>
    <row r="115" spans="2:7">
      <c r="B115" s="43"/>
      <c r="C115" s="51"/>
      <c r="D115" s="17"/>
      <c r="E115" s="18"/>
      <c r="F115" s="19"/>
      <c r="G115" s="19"/>
    </row>
    <row r="116" spans="2:7" ht="15.75" thickBot="1">
      <c r="B116" s="53"/>
      <c r="C116" s="54" t="s">
        <v>124</v>
      </c>
      <c r="D116" s="25"/>
      <c r="E116" s="26"/>
      <c r="F116" s="27"/>
      <c r="G116" s="27">
        <f>SUM(G7:G115)</f>
        <v>5000</v>
      </c>
    </row>
    <row r="119" spans="2:7" ht="36" customHeight="1">
      <c r="B119" s="69" t="s">
        <v>82</v>
      </c>
      <c r="C119" s="69"/>
      <c r="D119" s="69"/>
      <c r="E119" s="69"/>
      <c r="F119" s="69"/>
      <c r="G119" s="1"/>
    </row>
    <row r="121" spans="2:7" s="4" customFormat="1" ht="24.95" customHeight="1">
      <c r="B121" s="10" t="s">
        <v>0</v>
      </c>
      <c r="C121" s="11" t="s">
        <v>1</v>
      </c>
      <c r="D121" s="12" t="s">
        <v>2</v>
      </c>
      <c r="E121" s="13" t="s">
        <v>3</v>
      </c>
      <c r="F121" s="14" t="s">
        <v>9</v>
      </c>
      <c r="G121" s="14" t="s">
        <v>4</v>
      </c>
    </row>
    <row r="122" spans="2:7">
      <c r="B122" s="58">
        <v>7</v>
      </c>
      <c r="C122" s="44" t="s">
        <v>83</v>
      </c>
      <c r="D122" s="24"/>
      <c r="E122" s="24"/>
      <c r="F122" s="73"/>
      <c r="G122" s="24"/>
    </row>
    <row r="123" spans="2:7">
      <c r="B123" s="59" t="s">
        <v>125</v>
      </c>
      <c r="C123" s="46" t="s">
        <v>12</v>
      </c>
      <c r="D123" s="16"/>
      <c r="E123" s="16"/>
      <c r="F123" s="72"/>
      <c r="G123" s="16"/>
    </row>
    <row r="124" spans="2:7" ht="96">
      <c r="B124" s="60" t="s">
        <v>80</v>
      </c>
      <c r="C124" s="48" t="s">
        <v>84</v>
      </c>
      <c r="D124" s="17" t="s">
        <v>5</v>
      </c>
      <c r="E124" s="18">
        <v>1</v>
      </c>
      <c r="F124" s="19"/>
      <c r="G124" s="19">
        <f>E124*F124</f>
        <v>0</v>
      </c>
    </row>
    <row r="125" spans="2:7" ht="108">
      <c r="B125" s="60" t="s">
        <v>126</v>
      </c>
      <c r="C125" s="51" t="s">
        <v>56</v>
      </c>
      <c r="D125" s="16"/>
      <c r="E125" s="16"/>
      <c r="F125" s="72"/>
      <c r="G125" s="16"/>
    </row>
    <row r="126" spans="2:7" ht="24">
      <c r="B126" s="42"/>
      <c r="C126" s="51" t="s">
        <v>85</v>
      </c>
      <c r="D126" s="17" t="s">
        <v>6</v>
      </c>
      <c r="E126" s="18">
        <v>1</v>
      </c>
      <c r="F126" s="19"/>
      <c r="G126" s="19">
        <f t="shared" ref="G126:G139" si="8">E126*F126</f>
        <v>0</v>
      </c>
    </row>
    <row r="127" spans="2:7" ht="24">
      <c r="B127" s="42"/>
      <c r="C127" s="51" t="s">
        <v>112</v>
      </c>
      <c r="D127" s="17" t="s">
        <v>6</v>
      </c>
      <c r="E127" s="18">
        <v>1</v>
      </c>
      <c r="F127" s="19"/>
      <c r="G127" s="19">
        <f t="shared" si="8"/>
        <v>0</v>
      </c>
    </row>
    <row r="128" spans="2:7" ht="24">
      <c r="B128" s="42"/>
      <c r="C128" s="51" t="s">
        <v>81</v>
      </c>
      <c r="D128" s="17" t="s">
        <v>6</v>
      </c>
      <c r="E128" s="18">
        <v>1</v>
      </c>
      <c r="F128" s="19"/>
      <c r="G128" s="19">
        <f t="shared" si="8"/>
        <v>0</v>
      </c>
    </row>
    <row r="129" spans="2:7" ht="36">
      <c r="B129" s="42"/>
      <c r="C129" s="48" t="s">
        <v>113</v>
      </c>
      <c r="D129" s="17" t="s">
        <v>6</v>
      </c>
      <c r="E129" s="18">
        <v>1</v>
      </c>
      <c r="F129" s="19"/>
      <c r="G129" s="19">
        <f t="shared" si="8"/>
        <v>0</v>
      </c>
    </row>
    <row r="130" spans="2:7" ht="36">
      <c r="B130" s="42"/>
      <c r="C130" s="48" t="s">
        <v>113</v>
      </c>
      <c r="D130" s="17" t="s">
        <v>6</v>
      </c>
      <c r="E130" s="18">
        <v>1</v>
      </c>
      <c r="F130" s="19"/>
      <c r="G130" s="19">
        <f t="shared" si="8"/>
        <v>0</v>
      </c>
    </row>
    <row r="131" spans="2:7" ht="36">
      <c r="B131" s="42"/>
      <c r="C131" s="48" t="s">
        <v>114</v>
      </c>
      <c r="D131" s="17" t="s">
        <v>6</v>
      </c>
      <c r="E131" s="18">
        <v>1</v>
      </c>
      <c r="F131" s="19"/>
      <c r="G131" s="19">
        <f t="shared" si="8"/>
        <v>0</v>
      </c>
    </row>
    <row r="132" spans="2:7" ht="24">
      <c r="B132" s="42"/>
      <c r="C132" s="51" t="s">
        <v>86</v>
      </c>
      <c r="D132" s="17" t="s">
        <v>6</v>
      </c>
      <c r="E132" s="18">
        <v>1</v>
      </c>
      <c r="F132" s="19"/>
      <c r="G132" s="19">
        <f t="shared" si="8"/>
        <v>0</v>
      </c>
    </row>
    <row r="133" spans="2:7" ht="24">
      <c r="B133" s="42"/>
      <c r="C133" s="48" t="s">
        <v>87</v>
      </c>
      <c r="D133" s="17" t="s">
        <v>6</v>
      </c>
      <c r="E133" s="18">
        <v>1</v>
      </c>
      <c r="F133" s="19"/>
      <c r="G133" s="19">
        <f>E133*F133</f>
        <v>0</v>
      </c>
    </row>
    <row r="134" spans="2:7" ht="36">
      <c r="B134" s="42"/>
      <c r="C134" s="51" t="s">
        <v>20</v>
      </c>
      <c r="D134" s="17" t="s">
        <v>6</v>
      </c>
      <c r="E134" s="18">
        <v>1</v>
      </c>
      <c r="F134" s="19"/>
      <c r="G134" s="19">
        <f t="shared" si="8"/>
        <v>0</v>
      </c>
    </row>
    <row r="135" spans="2:7" ht="36">
      <c r="B135" s="42"/>
      <c r="C135" s="51" t="s">
        <v>21</v>
      </c>
      <c r="D135" s="17" t="s">
        <v>6</v>
      </c>
      <c r="E135" s="18">
        <v>1</v>
      </c>
      <c r="F135" s="19"/>
      <c r="G135" s="19">
        <f t="shared" si="8"/>
        <v>0</v>
      </c>
    </row>
    <row r="136" spans="2:7" ht="48">
      <c r="B136" s="42"/>
      <c r="C136" s="51" t="s">
        <v>22</v>
      </c>
      <c r="D136" s="17" t="s">
        <v>6</v>
      </c>
      <c r="E136" s="18">
        <v>1</v>
      </c>
      <c r="F136" s="19"/>
      <c r="G136" s="19">
        <f t="shared" si="8"/>
        <v>0</v>
      </c>
    </row>
    <row r="137" spans="2:7" ht="36">
      <c r="B137" s="42"/>
      <c r="C137" s="51" t="s">
        <v>79</v>
      </c>
      <c r="D137" s="17" t="s">
        <v>6</v>
      </c>
      <c r="E137" s="18">
        <v>1</v>
      </c>
      <c r="F137" s="19"/>
      <c r="G137" s="19">
        <f t="shared" si="8"/>
        <v>0</v>
      </c>
    </row>
    <row r="138" spans="2:7" ht="48">
      <c r="B138" s="42"/>
      <c r="C138" s="51" t="s">
        <v>88</v>
      </c>
      <c r="D138" s="17" t="s">
        <v>6</v>
      </c>
      <c r="E138" s="18">
        <v>1</v>
      </c>
      <c r="F138" s="19"/>
      <c r="G138" s="19">
        <f t="shared" si="8"/>
        <v>0</v>
      </c>
    </row>
    <row r="139" spans="2:7" ht="36">
      <c r="B139" s="42"/>
      <c r="C139" s="52" t="s">
        <v>25</v>
      </c>
      <c r="D139" s="20" t="s">
        <v>5</v>
      </c>
      <c r="E139" s="18">
        <v>1</v>
      </c>
      <c r="F139" s="19"/>
      <c r="G139" s="19">
        <f t="shared" si="8"/>
        <v>0</v>
      </c>
    </row>
    <row r="140" spans="2:7">
      <c r="B140" s="42"/>
      <c r="C140" s="51"/>
      <c r="D140" s="17"/>
      <c r="E140" s="18"/>
      <c r="F140" s="19"/>
      <c r="G140" s="19"/>
    </row>
    <row r="141" spans="2:7">
      <c r="B141" s="59" t="s">
        <v>127</v>
      </c>
      <c r="C141" s="46" t="s">
        <v>58</v>
      </c>
      <c r="D141" s="17"/>
      <c r="E141" s="18"/>
      <c r="F141" s="19"/>
      <c r="G141" s="19"/>
    </row>
    <row r="142" spans="2:7" ht="84">
      <c r="B142" s="60" t="s">
        <v>128</v>
      </c>
      <c r="C142" s="48" t="s">
        <v>115</v>
      </c>
      <c r="D142" s="17" t="s">
        <v>6</v>
      </c>
      <c r="E142" s="18">
        <v>2</v>
      </c>
      <c r="F142" s="75"/>
      <c r="G142" s="19">
        <f t="shared" ref="G142:G143" si="9">E142*F142</f>
        <v>0</v>
      </c>
    </row>
    <row r="143" spans="2:7" ht="72">
      <c r="B143" s="60" t="s">
        <v>129</v>
      </c>
      <c r="C143" s="48" t="s">
        <v>116</v>
      </c>
      <c r="D143" s="17" t="s">
        <v>6</v>
      </c>
      <c r="E143" s="18">
        <v>1</v>
      </c>
      <c r="F143" s="75"/>
      <c r="G143" s="19">
        <f t="shared" si="9"/>
        <v>0</v>
      </c>
    </row>
    <row r="144" spans="2:7">
      <c r="B144" s="47"/>
      <c r="C144" s="51"/>
      <c r="D144" s="17"/>
      <c r="E144" s="18"/>
      <c r="F144" s="75"/>
      <c r="G144" s="19"/>
    </row>
    <row r="145" spans="1:7">
      <c r="B145" s="55">
        <v>8</v>
      </c>
      <c r="C145" s="55" t="s">
        <v>7</v>
      </c>
      <c r="D145" s="36"/>
      <c r="E145" s="36"/>
      <c r="F145" s="76"/>
      <c r="G145" s="36"/>
    </row>
    <row r="146" spans="1:7" ht="72">
      <c r="B146" s="61" t="s">
        <v>130</v>
      </c>
      <c r="C146" s="51" t="s">
        <v>69</v>
      </c>
      <c r="D146" s="17" t="s">
        <v>6</v>
      </c>
      <c r="E146" s="18">
        <v>1</v>
      </c>
      <c r="F146" s="75">
        <v>1000</v>
      </c>
      <c r="G146" s="19">
        <f t="shared" ref="G146" si="10">E146*F146</f>
        <v>1000</v>
      </c>
    </row>
    <row r="147" spans="1:7">
      <c r="B147" s="42"/>
      <c r="C147" s="51"/>
      <c r="D147" s="17"/>
      <c r="E147" s="18"/>
      <c r="F147" s="19"/>
      <c r="G147" s="19"/>
    </row>
    <row r="148" spans="1:7" ht="15.75" thickBot="1">
      <c r="B148" s="56"/>
      <c r="C148" s="54" t="s">
        <v>131</v>
      </c>
      <c r="D148" s="25"/>
      <c r="E148" s="26"/>
      <c r="F148" s="27"/>
      <c r="G148" s="27">
        <f>SUM(G123:G147)</f>
        <v>1000</v>
      </c>
    </row>
    <row r="149" spans="1:7" s="1" customFormat="1">
      <c r="B149" s="37"/>
      <c r="C149" s="38"/>
      <c r="D149" s="39"/>
      <c r="E149" s="40"/>
      <c r="F149" s="41"/>
      <c r="G149" s="41"/>
    </row>
    <row r="150" spans="1:7" s="1" customFormat="1">
      <c r="B150" s="37"/>
      <c r="C150" s="38"/>
      <c r="D150" s="39"/>
      <c r="E150" s="40"/>
      <c r="F150" s="41"/>
      <c r="G150" s="41"/>
    </row>
    <row r="152" spans="1:7" ht="15.75">
      <c r="B152" s="28" t="s">
        <v>70</v>
      </c>
      <c r="C152" s="29"/>
      <c r="D152" s="29"/>
      <c r="E152" s="29"/>
      <c r="F152" s="77"/>
      <c r="G152" s="1"/>
    </row>
    <row r="154" spans="1:7" ht="30">
      <c r="A154" s="4"/>
      <c r="B154" s="10" t="s">
        <v>0</v>
      </c>
      <c r="C154" s="11" t="s">
        <v>1</v>
      </c>
      <c r="D154" s="12" t="s">
        <v>2</v>
      </c>
      <c r="E154" s="13" t="s">
        <v>3</v>
      </c>
      <c r="F154" s="14" t="s">
        <v>9</v>
      </c>
      <c r="G154" s="14" t="s">
        <v>4</v>
      </c>
    </row>
    <row r="155" spans="1:7">
      <c r="B155" s="44">
        <v>9</v>
      </c>
      <c r="C155" s="44" t="s">
        <v>71</v>
      </c>
      <c r="D155" s="24"/>
      <c r="E155" s="24"/>
      <c r="F155" s="73"/>
      <c r="G155" s="24"/>
    </row>
    <row r="156" spans="1:7">
      <c r="B156" s="59" t="s">
        <v>132</v>
      </c>
      <c r="C156" s="46" t="s">
        <v>12</v>
      </c>
      <c r="D156" s="16"/>
      <c r="E156" s="16"/>
      <c r="F156" s="72"/>
      <c r="G156" s="16"/>
    </row>
    <row r="157" spans="1:7" ht="96">
      <c r="B157" s="60" t="s">
        <v>133</v>
      </c>
      <c r="C157" s="48" t="s">
        <v>72</v>
      </c>
      <c r="D157" s="17" t="s">
        <v>5</v>
      </c>
      <c r="E157" s="18">
        <v>1</v>
      </c>
      <c r="F157" s="19"/>
      <c r="G157" s="19">
        <f>E157*F157</f>
        <v>0</v>
      </c>
    </row>
    <row r="158" spans="1:7" ht="84">
      <c r="B158" s="62" t="s">
        <v>134</v>
      </c>
      <c r="C158" s="50" t="s">
        <v>73</v>
      </c>
      <c r="D158" s="20" t="s">
        <v>5</v>
      </c>
      <c r="E158" s="21">
        <v>1</v>
      </c>
      <c r="F158" s="22"/>
      <c r="G158" s="22">
        <f t="shared" ref="G158:G170" si="11">E158*F158</f>
        <v>0</v>
      </c>
    </row>
    <row r="159" spans="1:7" ht="108">
      <c r="B159" s="60" t="s">
        <v>135</v>
      </c>
      <c r="C159" s="51" t="s">
        <v>56</v>
      </c>
      <c r="D159" s="16"/>
      <c r="E159" s="16"/>
      <c r="F159" s="72"/>
      <c r="G159" s="16"/>
    </row>
    <row r="160" spans="1:7" ht="24">
      <c r="B160" s="42"/>
      <c r="C160" s="51" t="s">
        <v>117</v>
      </c>
      <c r="D160" s="17" t="s">
        <v>6</v>
      </c>
      <c r="E160" s="18">
        <v>1</v>
      </c>
      <c r="F160" s="19"/>
      <c r="G160" s="19">
        <f t="shared" si="11"/>
        <v>0</v>
      </c>
    </row>
    <row r="161" spans="2:7" ht="24">
      <c r="B161" s="42"/>
      <c r="C161" s="51" t="s">
        <v>74</v>
      </c>
      <c r="D161" s="17" t="s">
        <v>6</v>
      </c>
      <c r="E161" s="18">
        <v>1</v>
      </c>
      <c r="F161" s="19"/>
      <c r="G161" s="19">
        <f t="shared" si="11"/>
        <v>0</v>
      </c>
    </row>
    <row r="162" spans="2:7" ht="24">
      <c r="B162" s="42"/>
      <c r="C162" s="51" t="s">
        <v>118</v>
      </c>
      <c r="D162" s="17" t="s">
        <v>6</v>
      </c>
      <c r="E162" s="18">
        <v>1</v>
      </c>
      <c r="F162" s="19"/>
      <c r="G162" s="19">
        <f t="shared" si="11"/>
        <v>0</v>
      </c>
    </row>
    <row r="163" spans="2:7" ht="36">
      <c r="B163" s="42"/>
      <c r="C163" s="48" t="s">
        <v>119</v>
      </c>
      <c r="D163" s="17" t="s">
        <v>6</v>
      </c>
      <c r="E163" s="18">
        <v>1</v>
      </c>
      <c r="F163" s="19"/>
      <c r="G163" s="19">
        <f t="shared" si="11"/>
        <v>0</v>
      </c>
    </row>
    <row r="164" spans="2:7" ht="36">
      <c r="B164" s="42"/>
      <c r="C164" s="48" t="s">
        <v>120</v>
      </c>
      <c r="D164" s="17" t="s">
        <v>6</v>
      </c>
      <c r="E164" s="18">
        <v>1</v>
      </c>
      <c r="F164" s="19"/>
      <c r="G164" s="19">
        <f t="shared" si="11"/>
        <v>0</v>
      </c>
    </row>
    <row r="165" spans="2:7" ht="24">
      <c r="B165" s="42"/>
      <c r="C165" s="51" t="s">
        <v>75</v>
      </c>
      <c r="D165" s="17" t="s">
        <v>6</v>
      </c>
      <c r="E165" s="18">
        <v>1</v>
      </c>
      <c r="F165" s="19"/>
      <c r="G165" s="19">
        <f t="shared" si="11"/>
        <v>0</v>
      </c>
    </row>
    <row r="166" spans="2:7">
      <c r="B166" s="42"/>
      <c r="C166" s="51" t="s">
        <v>76</v>
      </c>
      <c r="D166" s="17" t="s">
        <v>6</v>
      </c>
      <c r="E166" s="18">
        <v>1</v>
      </c>
      <c r="F166" s="19"/>
      <c r="G166" s="19">
        <f t="shared" si="11"/>
        <v>0</v>
      </c>
    </row>
    <row r="167" spans="2:7" ht="36">
      <c r="B167" s="42"/>
      <c r="C167" s="51" t="s">
        <v>21</v>
      </c>
      <c r="D167" s="17" t="s">
        <v>6</v>
      </c>
      <c r="E167" s="18">
        <v>1</v>
      </c>
      <c r="F167" s="19"/>
      <c r="G167" s="19">
        <f t="shared" si="11"/>
        <v>0</v>
      </c>
    </row>
    <row r="168" spans="2:7" ht="48">
      <c r="B168" s="42"/>
      <c r="C168" s="51" t="s">
        <v>22</v>
      </c>
      <c r="D168" s="17" t="s">
        <v>6</v>
      </c>
      <c r="E168" s="18">
        <v>1</v>
      </c>
      <c r="F168" s="19"/>
      <c r="G168" s="19">
        <f t="shared" si="11"/>
        <v>0</v>
      </c>
    </row>
    <row r="169" spans="2:7" ht="48">
      <c r="B169" s="42"/>
      <c r="C169" s="51" t="s">
        <v>77</v>
      </c>
      <c r="D169" s="17" t="s">
        <v>6</v>
      </c>
      <c r="E169" s="18">
        <v>1</v>
      </c>
      <c r="F169" s="19"/>
      <c r="G169" s="19">
        <f t="shared" si="11"/>
        <v>0</v>
      </c>
    </row>
    <row r="170" spans="2:7" ht="36">
      <c r="B170" s="42"/>
      <c r="C170" s="52" t="s">
        <v>25</v>
      </c>
      <c r="D170" s="20" t="s">
        <v>5</v>
      </c>
      <c r="E170" s="18">
        <v>1</v>
      </c>
      <c r="F170" s="19"/>
      <c r="G170" s="19">
        <f t="shared" si="11"/>
        <v>0</v>
      </c>
    </row>
    <row r="171" spans="2:7">
      <c r="B171" s="42"/>
      <c r="C171" s="51"/>
      <c r="D171" s="17"/>
      <c r="E171" s="18"/>
      <c r="F171" s="19"/>
      <c r="G171" s="19"/>
    </row>
    <row r="172" spans="2:7">
      <c r="B172" s="59" t="s">
        <v>136</v>
      </c>
      <c r="C172" s="46" t="s">
        <v>78</v>
      </c>
      <c r="D172" s="17"/>
      <c r="E172" s="18"/>
      <c r="F172" s="19"/>
      <c r="G172" s="19"/>
    </row>
    <row r="173" spans="2:7" ht="72">
      <c r="B173" s="60" t="s">
        <v>137</v>
      </c>
      <c r="C173" s="51" t="s">
        <v>121</v>
      </c>
      <c r="D173" s="16"/>
      <c r="E173" s="16"/>
      <c r="F173" s="72"/>
      <c r="G173" s="16"/>
    </row>
    <row r="174" spans="2:7" ht="36">
      <c r="B174" s="47"/>
      <c r="C174" s="51" t="s">
        <v>122</v>
      </c>
      <c r="D174" s="17" t="s">
        <v>6</v>
      </c>
      <c r="E174" s="18">
        <v>1</v>
      </c>
      <c r="F174" s="19"/>
      <c r="G174" s="19">
        <f t="shared" ref="G174:G175" si="12">E174*F174</f>
        <v>0</v>
      </c>
    </row>
    <row r="175" spans="2:7" ht="36">
      <c r="B175" s="47"/>
      <c r="C175" s="51" t="s">
        <v>23</v>
      </c>
      <c r="D175" s="17" t="s">
        <v>6</v>
      </c>
      <c r="E175" s="18">
        <v>1</v>
      </c>
      <c r="F175" s="19"/>
      <c r="G175" s="19">
        <f t="shared" si="12"/>
        <v>0</v>
      </c>
    </row>
    <row r="176" spans="2:7">
      <c r="B176" s="47"/>
      <c r="C176" s="51"/>
      <c r="D176" s="17"/>
      <c r="E176" s="18"/>
      <c r="F176" s="19"/>
      <c r="G176" s="19"/>
    </row>
    <row r="177" spans="1:7">
      <c r="B177" s="44">
        <v>10</v>
      </c>
      <c r="C177" s="44" t="s">
        <v>7</v>
      </c>
      <c r="D177" s="24"/>
      <c r="E177" s="24"/>
      <c r="F177" s="73"/>
      <c r="G177" s="24"/>
    </row>
    <row r="178" spans="1:7" ht="72">
      <c r="B178" s="60" t="s">
        <v>138</v>
      </c>
      <c r="C178" s="51" t="s">
        <v>69</v>
      </c>
      <c r="D178" s="17" t="s">
        <v>6</v>
      </c>
      <c r="E178" s="18">
        <v>1</v>
      </c>
      <c r="F178" s="75">
        <v>1000</v>
      </c>
      <c r="G178" s="19">
        <f t="shared" ref="G178" si="13">E178*F178</f>
        <v>1000</v>
      </c>
    </row>
    <row r="179" spans="1:7" ht="16.5">
      <c r="B179" s="43"/>
      <c r="C179" s="57"/>
      <c r="D179" s="30"/>
      <c r="E179" s="31"/>
      <c r="F179" s="32"/>
      <c r="G179" s="32"/>
    </row>
    <row r="180" spans="1:7" ht="17.25" thickBot="1">
      <c r="B180" s="53"/>
      <c r="C180" s="54" t="s">
        <v>139</v>
      </c>
      <c r="D180" s="33"/>
      <c r="E180" s="34"/>
      <c r="F180" s="35"/>
      <c r="G180" s="35">
        <f>SUM(G156:G179)</f>
        <v>1000</v>
      </c>
    </row>
    <row r="182" spans="1:7" s="3" customFormat="1" ht="17.25" customHeight="1" thickBot="1">
      <c r="A182" s="63"/>
      <c r="B182" s="68" t="s">
        <v>142</v>
      </c>
      <c r="C182" s="68"/>
      <c r="D182" s="68"/>
      <c r="E182" s="68"/>
      <c r="F182" s="68"/>
      <c r="G182" s="64">
        <f>G116+G148+G180</f>
        <v>7000</v>
      </c>
    </row>
    <row r="183" spans="1:7" s="3" customFormat="1">
      <c r="A183" s="2"/>
      <c r="B183" s="8"/>
      <c r="C183" s="7"/>
      <c r="D183" s="5"/>
      <c r="E183" s="6"/>
      <c r="F183" s="78"/>
    </row>
    <row r="184" spans="1:7" s="3" customFormat="1">
      <c r="A184" s="2"/>
      <c r="B184" s="65" t="s">
        <v>140</v>
      </c>
      <c r="C184" s="66" t="s">
        <v>141</v>
      </c>
      <c r="D184" s="5"/>
      <c r="E184" s="6"/>
      <c r="F184" s="78"/>
    </row>
  </sheetData>
  <mergeCells count="3">
    <mergeCell ref="A1:G1"/>
    <mergeCell ref="B182:F182"/>
    <mergeCell ref="B119:F119"/>
  </mergeCells>
  <pageMargins left="0.7" right="0.7" top="0.75" bottom="0.75" header="0.3" footer="0.3"/>
  <pageSetup paperSize="9" orientation="portrait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2023-01-31T08:08:33Z</cp:lastPrinted>
  <dcterms:created xsi:type="dcterms:W3CDTF">2021-11-09T11:37:25Z</dcterms:created>
  <dcterms:modified xsi:type="dcterms:W3CDTF">2023-02-21T08:25:33Z</dcterms:modified>
</cp:coreProperties>
</file>